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нвест программа 2022-2026 (размещенная на сайте и на госуслуга)\3. Формы по Приказу 380\"/>
    </mc:Choice>
  </mc:AlternateContent>
  <bookViews>
    <workbookView xWindow="0" yWindow="0" windowWidth="23040" windowHeight="9396" tabRatio="607"/>
  </bookViews>
  <sheets>
    <sheet name="Форма 1. 2023г." sheetId="2" r:id="rId1"/>
  </sheets>
  <definedNames>
    <definedName name="_xlnm._FilterDatabase" localSheetId="0" hidden="1">'Форма 1. 2023г.'!$A$17:$AU$17</definedName>
    <definedName name="_xlnm.Print_Titles" localSheetId="0">'Форма 1. 2023г.'!$13:$17</definedName>
    <definedName name="_xlnm.Print_Area" localSheetId="0">'Форма 1. 2023г.'!$A$1:$AY$106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28" i="2"/>
  <c r="D30" i="2"/>
  <c r="AY34" i="2"/>
  <c r="AY33" i="2" s="1"/>
  <c r="AX34" i="2"/>
  <c r="AX33" i="2" s="1"/>
  <c r="AW34" i="2"/>
  <c r="AV34" i="2"/>
  <c r="AV33" i="2" s="1"/>
  <c r="AU34" i="2"/>
  <c r="AU33" i="2" s="1"/>
  <c r="AT34" i="2"/>
  <c r="AT33" i="2" s="1"/>
  <c r="AS34" i="2"/>
  <c r="AS33" i="2" s="1"/>
  <c r="AR34" i="2"/>
  <c r="AR33" i="2" s="1"/>
  <c r="AQ34" i="2"/>
  <c r="AQ33" i="2" s="1"/>
  <c r="AP34" i="2"/>
  <c r="AP33" i="2" s="1"/>
  <c r="AO34" i="2"/>
  <c r="AO33" i="2" s="1"/>
  <c r="AN34" i="2"/>
  <c r="AN33" i="2" s="1"/>
  <c r="AM34" i="2"/>
  <c r="AM33" i="2" s="1"/>
  <c r="AL34" i="2"/>
  <c r="AL33" i="2" s="1"/>
  <c r="AK34" i="2"/>
  <c r="AK33" i="2" s="1"/>
  <c r="AJ34" i="2"/>
  <c r="AJ33" i="2" s="1"/>
  <c r="AI34" i="2"/>
  <c r="AI33" i="2" s="1"/>
  <c r="AH34" i="2"/>
  <c r="AH33" i="2" s="1"/>
  <c r="AG34" i="2"/>
  <c r="AG33" i="2" s="1"/>
  <c r="AF34" i="2"/>
  <c r="AF33" i="2" s="1"/>
  <c r="AE34" i="2"/>
  <c r="AE33" i="2" s="1"/>
  <c r="AD34" i="2"/>
  <c r="AD33" i="2" s="1"/>
  <c r="AC34" i="2"/>
  <c r="AC33" i="2" s="1"/>
  <c r="AB34" i="2"/>
  <c r="AB33" i="2" s="1"/>
  <c r="AA34" i="2"/>
  <c r="AA33" i="2" s="1"/>
  <c r="Z34" i="2"/>
  <c r="Z33" i="2" s="1"/>
  <c r="Y34" i="2"/>
  <c r="Y33" i="2" s="1"/>
  <c r="X34" i="2"/>
  <c r="X33" i="2" s="1"/>
  <c r="V34" i="2"/>
  <c r="V33" i="2" s="1"/>
  <c r="U34" i="2"/>
  <c r="U33" i="2" s="1"/>
  <c r="T34" i="2"/>
  <c r="T33" i="2" s="1"/>
  <c r="S34" i="2"/>
  <c r="S33" i="2" s="1"/>
  <c r="R34" i="2"/>
  <c r="R33" i="2" s="1"/>
  <c r="Q34" i="2"/>
  <c r="Q33" i="2" s="1"/>
  <c r="P34" i="2"/>
  <c r="P33" i="2" s="1"/>
  <c r="O34" i="2"/>
  <c r="O33" i="2" s="1"/>
  <c r="N34" i="2"/>
  <c r="N33" i="2" s="1"/>
  <c r="M34" i="2"/>
  <c r="M33" i="2" s="1"/>
  <c r="L34" i="2"/>
  <c r="L33" i="2" s="1"/>
  <c r="K34" i="2"/>
  <c r="K33" i="2" s="1"/>
  <c r="J34" i="2"/>
  <c r="J33" i="2" s="1"/>
  <c r="I34" i="2"/>
  <c r="I33" i="2" s="1"/>
  <c r="H34" i="2"/>
  <c r="H33" i="2" s="1"/>
  <c r="G34" i="2"/>
  <c r="G33" i="2" s="1"/>
  <c r="F34" i="2"/>
  <c r="F33" i="2" s="1"/>
  <c r="E34" i="2"/>
  <c r="E33" i="2" s="1"/>
  <c r="AW33" i="2"/>
  <c r="D34" i="2"/>
  <c r="D33" i="2" s="1"/>
  <c r="AY70" i="2"/>
  <c r="AY69" i="2" s="1"/>
  <c r="AX70" i="2"/>
  <c r="AX69" i="2" s="1"/>
  <c r="AW70" i="2"/>
  <c r="AW69" i="2" s="1"/>
  <c r="AV70" i="2"/>
  <c r="AV69" i="2" s="1"/>
  <c r="AU70" i="2"/>
  <c r="AU69" i="2" s="1"/>
  <c r="AT70" i="2"/>
  <c r="AT69" i="2" s="1"/>
  <c r="AS70" i="2"/>
  <c r="AS69" i="2" s="1"/>
  <c r="AR70" i="2"/>
  <c r="AR69" i="2" s="1"/>
  <c r="AQ70" i="2"/>
  <c r="AQ69" i="2" s="1"/>
  <c r="AP70" i="2"/>
  <c r="AP69" i="2" s="1"/>
  <c r="AO70" i="2"/>
  <c r="AO69" i="2" s="1"/>
  <c r="AN70" i="2"/>
  <c r="AN69" i="2" s="1"/>
  <c r="AM70" i="2"/>
  <c r="AM69" i="2" s="1"/>
  <c r="AL70" i="2"/>
  <c r="AL69" i="2" s="1"/>
  <c r="AK70" i="2"/>
  <c r="AK69" i="2" s="1"/>
  <c r="AJ70" i="2"/>
  <c r="AJ69" i="2" s="1"/>
  <c r="AI70" i="2"/>
  <c r="AI69" i="2" s="1"/>
  <c r="AH70" i="2"/>
  <c r="AH69" i="2" s="1"/>
  <c r="AG70" i="2"/>
  <c r="AG69" i="2" s="1"/>
  <c r="AF70" i="2"/>
  <c r="AF69" i="2" s="1"/>
  <c r="AE70" i="2"/>
  <c r="AE69" i="2" s="1"/>
  <c r="AD70" i="2"/>
  <c r="AD69" i="2" s="1"/>
  <c r="AC70" i="2"/>
  <c r="AC69" i="2" s="1"/>
  <c r="AB70" i="2"/>
  <c r="AB69" i="2" s="1"/>
  <c r="AA70" i="2"/>
  <c r="AA69" i="2" s="1"/>
  <c r="Z70" i="2"/>
  <c r="Z69" i="2" s="1"/>
  <c r="Y70" i="2"/>
  <c r="Y69" i="2" s="1"/>
  <c r="X70" i="2"/>
  <c r="X69" i="2" s="1"/>
  <c r="W70" i="2"/>
  <c r="W69" i="2" s="1"/>
  <c r="V70" i="2"/>
  <c r="V69" i="2" s="1"/>
  <c r="U70" i="2"/>
  <c r="U69" i="2" s="1"/>
  <c r="T70" i="2"/>
  <c r="T69" i="2" s="1"/>
  <c r="S70" i="2"/>
  <c r="S69" i="2" s="1"/>
  <c r="R70" i="2"/>
  <c r="R69" i="2" s="1"/>
  <c r="Q70" i="2"/>
  <c r="Q69" i="2" s="1"/>
  <c r="P70" i="2"/>
  <c r="P69" i="2" s="1"/>
  <c r="O70" i="2"/>
  <c r="O69" i="2" s="1"/>
  <c r="N70" i="2"/>
  <c r="N69" i="2" s="1"/>
  <c r="M70" i="2"/>
  <c r="M69" i="2" s="1"/>
  <c r="L70" i="2"/>
  <c r="L69" i="2" s="1"/>
  <c r="K70" i="2"/>
  <c r="K69" i="2" s="1"/>
  <c r="J70" i="2"/>
  <c r="J69" i="2" s="1"/>
  <c r="I70" i="2"/>
  <c r="I69" i="2" s="1"/>
  <c r="H70" i="2"/>
  <c r="H69" i="2" s="1"/>
  <c r="G70" i="2"/>
  <c r="G69" i="2" s="1"/>
  <c r="F70" i="2"/>
  <c r="F69" i="2" s="1"/>
  <c r="E70" i="2"/>
  <c r="E69" i="2" s="1"/>
  <c r="D70" i="2"/>
  <c r="D69" i="2" s="1"/>
  <c r="D81" i="2"/>
  <c r="AD85" i="2"/>
  <c r="D85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D21" i="2" s="1"/>
  <c r="V96" i="2"/>
  <c r="AY96" i="2"/>
  <c r="AX96" i="2"/>
  <c r="AW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D22" i="2" s="1"/>
  <c r="AV96" i="2" l="1"/>
  <c r="AV22" i="2" s="1"/>
  <c r="D80" i="2"/>
  <c r="D32" i="2" s="1"/>
  <c r="D20" i="2" s="1"/>
  <c r="D18" i="2" s="1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Y22" i="2"/>
  <c r="AX22" i="2"/>
  <c r="AW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AK80" i="2" l="1"/>
  <c r="AK32" i="2" s="1"/>
  <c r="U80" i="2"/>
  <c r="U32" i="2" s="1"/>
  <c r="W34" i="2"/>
  <c r="W33" i="2" s="1"/>
  <c r="AF80" i="2"/>
  <c r="AF32" i="2" s="1"/>
  <c r="R80" i="2"/>
  <c r="R32" i="2" s="1"/>
  <c r="AT80" i="2"/>
  <c r="AT32" i="2" s="1"/>
  <c r="F80" i="2"/>
  <c r="F32" i="2" s="1"/>
  <c r="J80" i="2"/>
  <c r="J32" i="2" s="1"/>
  <c r="N80" i="2"/>
  <c r="N32" i="2" s="1"/>
  <c r="Z80" i="2"/>
  <c r="Z32" i="2" s="1"/>
  <c r="AH80" i="2"/>
  <c r="AH32" i="2" s="1"/>
  <c r="H80" i="2"/>
  <c r="H32" i="2" s="1"/>
  <c r="L80" i="2"/>
  <c r="L32" i="2" s="1"/>
  <c r="P80" i="2"/>
  <c r="P32" i="2" s="1"/>
  <c r="T80" i="2"/>
  <c r="T32" i="2" s="1"/>
  <c r="X80" i="2"/>
  <c r="X32" i="2" s="1"/>
  <c r="AJ80" i="2"/>
  <c r="AJ32" i="2" s="1"/>
  <c r="AD80" i="2"/>
  <c r="AD32" i="2" s="1"/>
  <c r="AP80" i="2"/>
  <c r="AP32" i="2" s="1"/>
  <c r="G80" i="2"/>
  <c r="G32" i="2" s="1"/>
  <c r="K80" i="2"/>
  <c r="K32" i="2" s="1"/>
  <c r="O80" i="2"/>
  <c r="O32" i="2" s="1"/>
  <c r="V80" i="2"/>
  <c r="V32" i="2" s="1"/>
  <c r="AB80" i="2"/>
  <c r="AB32" i="2" s="1"/>
  <c r="D25" i="2"/>
  <c r="D24" i="2" s="1"/>
  <c r="AL80" i="2"/>
  <c r="AL32" i="2" s="1"/>
  <c r="AX80" i="2"/>
  <c r="AX32" i="2" s="1"/>
  <c r="E80" i="2"/>
  <c r="E32" i="2" s="1"/>
  <c r="I80" i="2"/>
  <c r="I32" i="2" s="1"/>
  <c r="M80" i="2"/>
  <c r="M32" i="2" s="1"/>
  <c r="Q80" i="2"/>
  <c r="Q32" i="2" s="1"/>
  <c r="Y80" i="2"/>
  <c r="Y32" i="2" s="1"/>
  <c r="AC80" i="2"/>
  <c r="AC32" i="2" s="1"/>
  <c r="AG80" i="2"/>
  <c r="AG32" i="2" s="1"/>
  <c r="AO80" i="2"/>
  <c r="AO32" i="2" s="1"/>
  <c r="S80" i="2"/>
  <c r="S32" i="2" s="1"/>
  <c r="W80" i="2"/>
  <c r="AA80" i="2"/>
  <c r="AA32" i="2" s="1"/>
  <c r="AE80" i="2"/>
  <c r="AE32" i="2" s="1"/>
  <c r="AI80" i="2"/>
  <c r="AI32" i="2" s="1"/>
  <c r="AM80" i="2"/>
  <c r="AM32" i="2" s="1"/>
  <c r="AQ80" i="2"/>
  <c r="AQ32" i="2" s="1"/>
  <c r="AU80" i="2"/>
  <c r="AU32" i="2" s="1"/>
  <c r="AY80" i="2"/>
  <c r="AY32" i="2" s="1"/>
  <c r="AN80" i="2"/>
  <c r="AN32" i="2" s="1"/>
  <c r="AR80" i="2"/>
  <c r="AR32" i="2" s="1"/>
  <c r="AV80" i="2"/>
  <c r="AV32" i="2" s="1"/>
  <c r="AS80" i="2"/>
  <c r="AS32" i="2" s="1"/>
  <c r="AW80" i="2"/>
  <c r="AW32" i="2" s="1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W32" i="2" l="1"/>
  <c r="W20" i="2" s="1"/>
  <c r="W18" i="2" s="1"/>
  <c r="R20" i="2"/>
  <c r="R18" i="2" s="1"/>
  <c r="AG20" i="2"/>
  <c r="AG18" i="2" s="1"/>
  <c r="AW20" i="2"/>
  <c r="AW18" i="2" s="1"/>
  <c r="P20" i="2"/>
  <c r="P18" i="2" s="1"/>
  <c r="AC20" i="2"/>
  <c r="AC18" i="2" s="1"/>
  <c r="E20" i="2"/>
  <c r="E18" i="2" s="1"/>
  <c r="I20" i="2"/>
  <c r="I18" i="2" s="1"/>
  <c r="M20" i="2"/>
  <c r="M18" i="2" s="1"/>
  <c r="Q20" i="2"/>
  <c r="Q18" i="2" s="1"/>
  <c r="V20" i="2"/>
  <c r="V18" i="2" s="1"/>
  <c r="Z20" i="2"/>
  <c r="Z18" i="2" s="1"/>
  <c r="AD20" i="2"/>
  <c r="AD18" i="2" s="1"/>
  <c r="AH20" i="2"/>
  <c r="AH18" i="2" s="1"/>
  <c r="AL20" i="2"/>
  <c r="AL18" i="2" s="1"/>
  <c r="AP20" i="2"/>
  <c r="AP18" i="2" s="1"/>
  <c r="AT20" i="2"/>
  <c r="AT18" i="2" s="1"/>
  <c r="AX20" i="2"/>
  <c r="AX18" i="2" s="1"/>
  <c r="L20" i="2"/>
  <c r="L18" i="2" s="1"/>
  <c r="AO20" i="2"/>
  <c r="AO18" i="2" s="1"/>
  <c r="F20" i="2"/>
  <c r="F18" i="2" s="1"/>
  <c r="J20" i="2"/>
  <c r="J18" i="2" s="1"/>
  <c r="N20" i="2"/>
  <c r="N18" i="2" s="1"/>
  <c r="S20" i="2"/>
  <c r="S18" i="2" s="1"/>
  <c r="AA20" i="2"/>
  <c r="AA18" i="2" s="1"/>
  <c r="AE20" i="2"/>
  <c r="AE18" i="2" s="1"/>
  <c r="AI20" i="2"/>
  <c r="AI18" i="2" s="1"/>
  <c r="AM20" i="2"/>
  <c r="AM18" i="2" s="1"/>
  <c r="AQ20" i="2"/>
  <c r="AQ18" i="2" s="1"/>
  <c r="AU20" i="2"/>
  <c r="AU18" i="2" s="1"/>
  <c r="AY20" i="2"/>
  <c r="AY18" i="2" s="1"/>
  <c r="H20" i="2"/>
  <c r="H18" i="2" s="1"/>
  <c r="U20" i="2"/>
  <c r="U18" i="2" s="1"/>
  <c r="Y20" i="2"/>
  <c r="Y18" i="2" s="1"/>
  <c r="AK20" i="2"/>
  <c r="AK18" i="2" s="1"/>
  <c r="AS20" i="2"/>
  <c r="AS18" i="2" s="1"/>
  <c r="G20" i="2"/>
  <c r="G18" i="2" s="1"/>
  <c r="K20" i="2"/>
  <c r="K18" i="2" s="1"/>
  <c r="O20" i="2"/>
  <c r="O18" i="2" s="1"/>
  <c r="T20" i="2"/>
  <c r="T18" i="2" s="1"/>
  <c r="X20" i="2"/>
  <c r="X18" i="2" s="1"/>
  <c r="AB20" i="2"/>
  <c r="AB18" i="2" s="1"/>
  <c r="AF20" i="2"/>
  <c r="AF18" i="2" s="1"/>
  <c r="AJ20" i="2"/>
  <c r="AJ18" i="2" s="1"/>
  <c r="AN20" i="2"/>
  <c r="AN18" i="2" s="1"/>
  <c r="AR20" i="2"/>
  <c r="AR18" i="2" s="1"/>
  <c r="AV20" i="2"/>
  <c r="AV18" i="2" s="1"/>
  <c r="M25" i="2"/>
  <c r="M24" i="2" s="1"/>
  <c r="M19" i="2" s="1"/>
  <c r="D19" i="2"/>
  <c r="E25" i="2"/>
  <c r="E24" i="2" s="1"/>
  <c r="E19" i="2" s="1"/>
  <c r="U25" i="2"/>
  <c r="U24" i="2" s="1"/>
  <c r="U19" i="2" s="1"/>
  <c r="F25" i="2"/>
  <c r="F24" i="2" s="1"/>
  <c r="F19" i="2" s="1"/>
  <c r="J25" i="2"/>
  <c r="J24" i="2" s="1"/>
  <c r="J19" i="2" s="1"/>
  <c r="N25" i="2"/>
  <c r="N24" i="2" s="1"/>
  <c r="N19" i="2" s="1"/>
  <c r="R25" i="2"/>
  <c r="R24" i="2" s="1"/>
  <c r="R19" i="2" s="1"/>
  <c r="V25" i="2"/>
  <c r="V24" i="2" s="1"/>
  <c r="V19" i="2" s="1"/>
  <c r="Z25" i="2"/>
  <c r="Z24" i="2" s="1"/>
  <c r="Z19" i="2" s="1"/>
  <c r="AD25" i="2"/>
  <c r="AD24" i="2" s="1"/>
  <c r="AD19" i="2" s="1"/>
  <c r="AH25" i="2"/>
  <c r="AH24" i="2" s="1"/>
  <c r="AH19" i="2" s="1"/>
  <c r="O25" i="2"/>
  <c r="O24" i="2" s="1"/>
  <c r="O19" i="2" s="1"/>
  <c r="AA25" i="2"/>
  <c r="AA24" i="2" s="1"/>
  <c r="AA19" i="2" s="1"/>
  <c r="AM25" i="2"/>
  <c r="AM24" i="2" s="1"/>
  <c r="AM19" i="2" s="1"/>
  <c r="K25" i="2"/>
  <c r="K24" i="2" s="1"/>
  <c r="K19" i="2" s="1"/>
  <c r="S25" i="2"/>
  <c r="S24" i="2" s="1"/>
  <c r="S19" i="2" s="1"/>
  <c r="AE25" i="2"/>
  <c r="AE24" i="2" s="1"/>
  <c r="AE19" i="2" s="1"/>
  <c r="AI25" i="2"/>
  <c r="AI24" i="2" s="1"/>
  <c r="AI19" i="2" s="1"/>
  <c r="AQ25" i="2"/>
  <c r="AQ24" i="2" s="1"/>
  <c r="AQ19" i="2" s="1"/>
  <c r="AU25" i="2"/>
  <c r="AU24" i="2" s="1"/>
  <c r="AU19" i="2" s="1"/>
  <c r="AY25" i="2"/>
  <c r="AY24" i="2" s="1"/>
  <c r="AY19" i="2" s="1"/>
  <c r="H25" i="2"/>
  <c r="H24" i="2" s="1"/>
  <c r="H19" i="2" s="1"/>
  <c r="L25" i="2"/>
  <c r="L24" i="2" s="1"/>
  <c r="L19" i="2" s="1"/>
  <c r="P25" i="2"/>
  <c r="P24" i="2" s="1"/>
  <c r="P19" i="2" s="1"/>
  <c r="T25" i="2"/>
  <c r="T24" i="2" s="1"/>
  <c r="T19" i="2" s="1"/>
  <c r="X25" i="2"/>
  <c r="X24" i="2" s="1"/>
  <c r="X19" i="2" s="1"/>
  <c r="AB25" i="2"/>
  <c r="AB24" i="2" s="1"/>
  <c r="AB19" i="2" s="1"/>
  <c r="AF25" i="2"/>
  <c r="AF24" i="2" s="1"/>
  <c r="AF19" i="2" s="1"/>
  <c r="AJ25" i="2"/>
  <c r="AJ24" i="2" s="1"/>
  <c r="AJ19" i="2" s="1"/>
  <c r="AN25" i="2"/>
  <c r="AN24" i="2" s="1"/>
  <c r="AN19" i="2" s="1"/>
  <c r="AR25" i="2"/>
  <c r="AR24" i="2" s="1"/>
  <c r="AR19" i="2" s="1"/>
  <c r="AV25" i="2"/>
  <c r="AV24" i="2" s="1"/>
  <c r="AV19" i="2" s="1"/>
  <c r="G25" i="2"/>
  <c r="G24" i="2" s="1"/>
  <c r="G19" i="2" s="1"/>
  <c r="W25" i="2"/>
  <c r="W24" i="2" s="1"/>
  <c r="W19" i="2" s="1"/>
  <c r="I25" i="2"/>
  <c r="I24" i="2" s="1"/>
  <c r="I19" i="2" s="1"/>
  <c r="Q25" i="2"/>
  <c r="Q24" i="2" s="1"/>
  <c r="Q19" i="2" s="1"/>
  <c r="Y25" i="2"/>
  <c r="Y24" i="2" s="1"/>
  <c r="Y19" i="2" s="1"/>
  <c r="AC25" i="2"/>
  <c r="AC24" i="2" s="1"/>
  <c r="AC19" i="2" s="1"/>
  <c r="AG25" i="2"/>
  <c r="AG24" i="2" s="1"/>
  <c r="AG19" i="2" s="1"/>
  <c r="AK25" i="2"/>
  <c r="AK24" i="2" s="1"/>
  <c r="AK19" i="2" s="1"/>
  <c r="AO25" i="2"/>
  <c r="AO24" i="2" s="1"/>
  <c r="AO19" i="2" s="1"/>
  <c r="AS25" i="2"/>
  <c r="AS24" i="2" s="1"/>
  <c r="AS19" i="2" s="1"/>
  <c r="AW25" i="2"/>
  <c r="AW24" i="2" s="1"/>
  <c r="AW19" i="2" s="1"/>
  <c r="AL25" i="2"/>
  <c r="AL24" i="2" s="1"/>
  <c r="AL19" i="2" s="1"/>
  <c r="AP25" i="2"/>
  <c r="AP24" i="2" s="1"/>
  <c r="AP19" i="2" s="1"/>
  <c r="AT25" i="2"/>
  <c r="AT24" i="2" s="1"/>
  <c r="AT19" i="2" s="1"/>
  <c r="AX25" i="2"/>
  <c r="AX24" i="2" s="1"/>
  <c r="AX19" i="2" s="1"/>
</calcChain>
</file>

<file path=xl/sharedStrings.xml><?xml version="1.0" encoding="utf-8"?>
<sst xmlns="http://schemas.openxmlformats.org/spreadsheetml/2006/main" count="405" uniqueCount="330">
  <si>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</si>
  <si>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</si>
  <si>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</si>
  <si>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</si>
  <si>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</si>
  <si>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</si>
  <si>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</si>
  <si>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</si>
  <si>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</si>
  <si>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</si>
  <si>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</si>
  <si>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</si>
  <si>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</si>
  <si>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</si>
  <si>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</si>
  <si>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</si>
  <si>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</si>
  <si>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</si>
  <si>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</si>
  <si>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</si>
  <si>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</si>
  <si>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</si>
  <si>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</si>
  <si>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</si>
  <si>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</si>
  <si>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</si>
  <si>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</si>
  <si>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</si>
  <si>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</si>
  <si>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</si>
  <si>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</si>
  <si>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</si>
  <si>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</si>
  <si>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</si>
  <si>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</si>
  <si>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</si>
  <si>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</si>
  <si>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</si>
  <si>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</si>
  <si>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</si>
  <si>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</si>
  <si>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</si>
  <si>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</si>
  <si>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</si>
  <si>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</si>
  <si>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</si>
  <si>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</si>
  <si>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</si>
  <si>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</si>
  <si>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</si>
  <si>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</si>
  <si>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</si>
  <si>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</si>
  <si>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</si>
  <si>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</si>
  <si>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</si>
  <si>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</si>
  <si>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</si>
  <si>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</si>
  <si>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</si>
  <si>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</si>
  <si>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</si>
  <si>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</si>
  <si>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</si>
  <si>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</si>
  <si>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</si>
  <si>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</si>
  <si>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</si>
  <si>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</si>
  <si>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</si>
  <si>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</si>
  <si>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</si>
  <si>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</si>
  <si>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</si>
  <si>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</si>
  <si>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</si>
  <si>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</si>
  <si>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</si>
  <si>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</si>
  <si>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</si>
  <si>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</si>
  <si>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</si>
  <si>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</si>
  <si>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</si>
  <si>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</si>
  <si>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</si>
  <si>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</si>
  <si>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</si>
  <si>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</si>
  <si>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</si>
  <si>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</si>
  <si>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</si>
  <si>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</si>
  <si>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</si>
  <si>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</si>
  <si>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</si>
  <si>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</si>
  <si>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</si>
  <si>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</si>
  <si>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1.2.2.1.1</t>
  </si>
  <si>
    <t>1.2.3.1.1</t>
  </si>
  <si>
    <t>1.2.2.1.2</t>
  </si>
  <si>
    <t>1.2.1.1.1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</si>
  <si>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 с НДС</t>
  </si>
  <si>
    <t>от «05» мая 2016 г. №380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</si>
  <si>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</si>
  <si>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</si>
  <si>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</si>
  <si>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</si>
  <si>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</si>
  <si>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</si>
  <si>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</si>
  <si>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</si>
  <si>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</si>
  <si>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</si>
  <si>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</si>
  <si>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</si>
  <si>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4.17</t>
  </si>
  <si>
    <t>4.18</t>
  </si>
  <si>
    <t>5.11</t>
  </si>
  <si>
    <t>5.12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</si>
  <si>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</si>
  <si>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</si>
  <si>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</si>
  <si>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</si>
  <si>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связанного с осуществлением технологического присоединения,км   0,4 кВ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</si>
  <si>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</si>
  <si>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</si>
  <si>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</si>
  <si>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</si>
  <si>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</si>
  <si>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Реконструкция  мкр Северный   ВЛ-04кВ-2,073км, мкр Михайловка ВЛ-04кВ  -1,142км,Восточный КТП-5126(5105) ВЛ-04кВ-1,441км</t>
  </si>
  <si>
    <t>Эл.техн. лаборатория на базе ГАЗ  1шт</t>
  </si>
  <si>
    <t>Покупка АГП-18 на базе ГАЗ  1шт</t>
  </si>
  <si>
    <t>УАЗ-390995      2шт</t>
  </si>
  <si>
    <t xml:space="preserve">МТЗ-82  Бара    1шт </t>
  </si>
  <si>
    <t>Легковой автомобиль     1шт</t>
  </si>
  <si>
    <t>Год раскрытия информации: 2021 год</t>
  </si>
  <si>
    <t>ГУП "РЭС"РБ</t>
  </si>
  <si>
    <t>Поисковый генератор</t>
  </si>
  <si>
    <t>1.2.4.2.7</t>
  </si>
  <si>
    <t>Обновление ПО,ОС</t>
  </si>
  <si>
    <t>K_ 20230427</t>
  </si>
  <si>
    <t>Установка Реклоузера на ВЛ-6кВ 2шт</t>
  </si>
  <si>
    <t>Инвестиционная программа ГУП "Региональные электрические сети РБ"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</si>
  <si>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РБ № </t>
  </si>
  <si>
    <t>1.2.1.1.4.1</t>
  </si>
  <si>
    <t>1.2.1.1.4.2</t>
  </si>
  <si>
    <t>1.2.1.1.4.3</t>
  </si>
  <si>
    <t>K_ 20230114_Ц_1</t>
  </si>
  <si>
    <t>K_ 20230114_Ц_2</t>
  </si>
  <si>
    <t>K_ 20230114_Ц_3</t>
  </si>
  <si>
    <t>Установка ячеек КСО с вакуумными выкл. ТП-6 г. Уфа, ул. Ульяновых 65 (5шт.)</t>
  </si>
  <si>
    <t>Установка ячеек КСО с вакуумными выкл. ТП-2 г. Уфа, ул. Ульяновых 65 (6шт.)</t>
  </si>
  <si>
    <t>Реконструкия РП(ТП)-111 с. Улу-Теляк</t>
  </si>
  <si>
    <t>Реконструкция КЛ-10/0,4кВ в ГО г. Уфа, Уфимский район (L-1498м.)</t>
  </si>
  <si>
    <t>Реконструкция КЛ-10/0,4кВ в ГО г. Уфа Ульяновых 65, от ТП-6, ТП-2 ТП-1 (L-1498м.)</t>
  </si>
  <si>
    <t>Реконструкия ВЛ-0,4кВ "ЛЭП-0,4 кВ от ТП - №98, ТП №98  с. Иглино" (Инв.№00-003670) (изм.0)</t>
  </si>
  <si>
    <t>1.2.2.1.3.1</t>
  </si>
  <si>
    <t>1.2.2.1.3.2</t>
  </si>
  <si>
    <t>1.2.2.1.3.3</t>
  </si>
  <si>
    <t>K_ 20230213_Ц_1</t>
  </si>
  <si>
    <t>K_ 20230213_Ц_2</t>
  </si>
  <si>
    <t>K_ 20230213_Ц_3</t>
  </si>
  <si>
    <t>1.2.2.1.3.4</t>
  </si>
  <si>
    <t>K_ 20230213_Ц_4</t>
  </si>
  <si>
    <t>1.2.3.2</t>
  </si>
  <si>
    <t>Установка приборов учета, класс напряжения 6 (10) кВ, всего, в том числе:</t>
  </si>
  <si>
    <t>1.2.3.2.1</t>
  </si>
  <si>
    <t>Установка приборов учета на опору ВЛ-0,4кВ с заменой вводов</t>
  </si>
  <si>
    <t>K_ 2023032_Ц_1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</si>
  <si>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</si>
  <si>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</si>
  <si>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</si>
  <si>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</si>
  <si>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</si>
  <si>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1.6</t>
  </si>
  <si>
    <t>Прочие инвестиционные проекты, всего, в том числе:</t>
  </si>
  <si>
    <t>1.6.1</t>
  </si>
  <si>
    <t>Создание системы АСДТУ</t>
  </si>
  <si>
    <t>K_ 202304_Ц_1</t>
  </si>
  <si>
    <t>K_ 202304_Ц_2</t>
  </si>
  <si>
    <t>K_ 202304_Ц_3</t>
  </si>
  <si>
    <t>K_ 202306_Ц_1</t>
  </si>
  <si>
    <t>Строительство КТПН-10/0,4кВ 400кВа в н.п. Алкино</t>
  </si>
  <si>
    <t>Строительство КТПН-10/0,4кВ 400кВа ВЛ-10кВ, ВЛИ-0,4кВ в мкр Агиртамак г.Туймазы</t>
  </si>
  <si>
    <t>1.2.2.1.3.5</t>
  </si>
  <si>
    <t>K_ 20230213_Ц_5</t>
  </si>
  <si>
    <t>Реконструкция ВЛ-10кВ «Авзян-Исмакаево» ф. 11-24 (изм. 0)</t>
  </si>
  <si>
    <t>1.2.3.1.2.1</t>
  </si>
  <si>
    <t>1.2.3.1.2.2</t>
  </si>
  <si>
    <t>K_ 20230312_Ц_1</t>
  </si>
  <si>
    <t>K_ 20230312_Ц_2</t>
  </si>
  <si>
    <t>Реконструкия ВЛ-10кВ  Ф5 от ПС "Иглино" (L-2000м) (изм.0)</t>
  </si>
  <si>
    <t>Установка ПКУ (ЦЭС) (25шт)</t>
  </si>
  <si>
    <t xml:space="preserve">Создание системы АСКУЭ (ЦЭС) (2013шт) </t>
  </si>
  <si>
    <t>Установка РП-10кВ в н.п. Булгаково</t>
  </si>
  <si>
    <t>1.6.2</t>
  </si>
  <si>
    <t>1.6.3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</si>
  <si>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</si>
  <si>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</si>
  <si>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</si>
  <si>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</si>
  <si>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</si>
  <si>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</si>
  <si>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</si>
  <si>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</si>
  <si>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</si>
  <si>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</si>
  <si>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</si>
  <si>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</si>
  <si>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</si>
  <si>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</si>
  <si>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</si>
  <si>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</si>
  <si>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</si>
  <si>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</si>
  <si>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</si>
  <si>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</si>
  <si>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</si>
  <si>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</si>
  <si>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</si>
  <si>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</si>
  <si>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</si>
  <si>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</si>
  <si>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</si>
  <si>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</si>
  <si>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</si>
  <si>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</si>
  <si>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</si>
  <si>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</si>
  <si>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</si>
  <si>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</si>
  <si>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</si>
  <si>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</si>
  <si>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</si>
  <si>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</si>
  <si>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</si>
  <si>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</si>
  <si>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</si>
  <si>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</si>
  <si>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</si>
  <si>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</si>
  <si>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</si>
  <si>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</si>
  <si>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</si>
  <si>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Реконструкция тупикового КТП- 0520 замена  на  КТП-П-КК проходного типа -1шт</t>
  </si>
  <si>
    <t>L_ 202301211</t>
  </si>
  <si>
    <t>Реконструкция тупикового  КТП- 13001 замена на  КТП-П-КК проходного типа 3х вводное -1шт</t>
  </si>
  <si>
    <t>L_ 202301212</t>
  </si>
  <si>
    <t>L_ 202301221</t>
  </si>
  <si>
    <t>L_ 202301222</t>
  </si>
  <si>
    <t>L_ 202301223</t>
  </si>
  <si>
    <t>L_ 202301224</t>
  </si>
  <si>
    <t xml:space="preserve">            Реконструкция РП,ТП.</t>
  </si>
  <si>
    <t>L_ 202301213</t>
  </si>
  <si>
    <t>L_ 20230211</t>
  </si>
  <si>
    <t>L_ 20230212</t>
  </si>
  <si>
    <t>L_ 20230220</t>
  </si>
  <si>
    <t>Реконструкция  с заменой голого провода на СИП ВЛ-6кВ Фид 6 ПС Амзя       ВЛ-6кВ-3,5км</t>
  </si>
  <si>
    <t>L_ 20230221</t>
  </si>
  <si>
    <t>1.4.4</t>
  </si>
  <si>
    <t>Строительство   КТПН 6/04кВ  в центрах питания с трансформаторам  250 кВА. с.Н-Березовка  ул.Горная</t>
  </si>
  <si>
    <t>L_ 202301231</t>
  </si>
  <si>
    <t>1.4.5</t>
  </si>
  <si>
    <t>Строительство КЛ-6кВ -1,08км на КТПН 6/04кВ с.Н-Березовка  ул.Горная</t>
  </si>
  <si>
    <t>L_ 202301232</t>
  </si>
  <si>
    <t>1.4.6</t>
  </si>
  <si>
    <t>Строительство КЛ-04кВ -0,241км ввода с КТПН 6/04кВ с.Н-Березовка  ул.Горная</t>
  </si>
  <si>
    <t>L_ 202301233</t>
  </si>
  <si>
    <t>Строительство ВЛ-04кВ -0,484км  с КТПН 6/04кВ с.Н-Березовка  ул.Горная</t>
  </si>
  <si>
    <t>L_ 202301234</t>
  </si>
  <si>
    <t>1.4.7</t>
  </si>
  <si>
    <t>L_ 20230222</t>
  </si>
  <si>
    <t>L_ 20230421</t>
  </si>
  <si>
    <t>L_ 20230422</t>
  </si>
  <si>
    <t>1.6.4</t>
  </si>
  <si>
    <t>L_ 20230423</t>
  </si>
  <si>
    <t>1.6.5</t>
  </si>
  <si>
    <t>L_ 20230424</t>
  </si>
  <si>
    <t>1.6.6</t>
  </si>
  <si>
    <t>L_ 20230425</t>
  </si>
  <si>
    <t>1.6.7</t>
  </si>
  <si>
    <t>L_ 20230426</t>
  </si>
  <si>
    <t>1.6.8</t>
  </si>
  <si>
    <t>L_ 20230427</t>
  </si>
  <si>
    <t>1.6.9</t>
  </si>
  <si>
    <t>ПИРы на ИП 2024год</t>
  </si>
  <si>
    <t>L_ 20230428</t>
  </si>
  <si>
    <t xml:space="preserve">Реконструкция  КТП- 326 замена, замена вводов.  1шт ВЛ,КЛ-6/04кВ </t>
  </si>
  <si>
    <t xml:space="preserve">Реконструкция КТП-1001 замена, замена вводов.  1шт ВЛ,КЛ-6/04кВ </t>
  </si>
  <si>
    <t xml:space="preserve">Реконструкция КТП-5106  замена, замена вводов.  1шт ВЛ,КЛ-6/04кВ </t>
  </si>
  <si>
    <t xml:space="preserve">Реконструкция КТП-812 замена, замена вводов.  1шт ВЛ,КЛ-6/04кВ </t>
  </si>
  <si>
    <t xml:space="preserve">Реконструкция фидеров ВЛ-6кВ Ф-2,5,11 ПС Кама    5,0км </t>
  </si>
  <si>
    <t>1.2.2.1.3</t>
  </si>
  <si>
    <t>1.2.2.1.4</t>
  </si>
  <si>
    <t xml:space="preserve">Установка АИИСКУЭ в районах малоэтажной застройки,ПКУ-6кВ    450шт. </t>
  </si>
  <si>
    <t>L_ 20230311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</si>
  <si>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</si>
  <si>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</si>
  <si>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</si>
  <si>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</si>
  <si>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</si>
  <si>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</si>
  <si>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</si>
  <si>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</si>
  <si>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</si>
  <si>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</si>
  <si>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</si>
  <si>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</si>
  <si>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</si>
  <si>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</si>
  <si>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</si>
  <si>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</si>
  <si>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</si>
  <si>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</si>
  <si>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</si>
  <si>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</si>
  <si>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</si>
  <si>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</si>
  <si>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</si>
  <si>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</si>
  <si>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</si>
  <si>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</si>
  <si>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</si>
  <si>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</si>
  <si>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</si>
  <si>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</si>
  <si>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 xml:space="preserve">Реконструкция РП,ТП внедрение АСУ  </t>
  </si>
  <si>
    <t>Реконструкция  КЛ-6кВ  Ф-47,51 ПС Искож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</si>
</sst>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8" fillId="0" borderId="0" xfId="1" applyFont="1" applyFill="1"/>
    <xf numFmtId="0" fontId="7" fillId="2" borderId="0" xfId="1" applyFont="1" applyFill="1"/>
    <xf numFmtId="0" fontId="7" fillId="2" borderId="0" xfId="1" applyFont="1" applyFill="1" applyBorder="1"/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49" fontId="7" fillId="2" borderId="2" xfId="1" applyNumberFormat="1" applyFont="1" applyFill="1" applyBorder="1" applyAlignment="1">
      <alignment horizontal="center" vertical="center" textRotation="90" wrapText="1"/>
    </xf>
    <xf numFmtId="49" fontId="7" fillId="2" borderId="3" xfId="1" applyNumberFormat="1" applyFont="1" applyFill="1" applyBorder="1" applyAlignment="1">
      <alignment horizontal="center" vertical="center" textRotation="90" wrapText="1"/>
    </xf>
    <xf numFmtId="0" fontId="7" fillId="2" borderId="0" xfId="2" applyFont="1" applyFill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right" vertical="center"/>
    </xf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top"/>
    </xf>
    <xf numFmtId="0" fontId="7" fillId="2" borderId="0" xfId="2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0" fontId="8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49" fontId="7" fillId="0" borderId="0" xfId="0" applyNumberFormat="1" applyFont="1" applyFill="1"/>
    <xf numFmtId="0" fontId="7" fillId="2" borderId="0" xfId="1" applyFont="1" applyFill="1" applyAlignment="1">
      <alignment horizontal="center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Y107"/>
  <sheetViews>
    <sheetView showGridLines="0" tabSelected="1" zoomScale="25" zoomScaleNormal="25" zoomScaleSheetLayoutView="55" zoomScalePageLayoutView="70" workbookViewId="0">
      <pane xSplit="16" ySplit="17" topLeftCell="Q18" activePane="bottomRight" state="frozen"/>
      <selection pane="topRight" activeCell="Q1" sqref="Q1"/>
      <selection pane="bottomLeft" activeCell="A18" sqref="A18"/>
      <selection pane="bottomRight" activeCell="R40" sqref="R40"/>
    </sheetView>
  </sheetViews>
  <sheetFormatPr defaultColWidth="9.109375" defaultRowHeight="13.2" x14ac:dyDescent="0.25"/>
  <cols>
    <col min="1" max="1" width="13.33203125" style="2" customWidth="1"/>
    <col min="2" max="2" width="121.6640625" style="36" customWidth="1"/>
    <col min="3" max="3" width="16.44140625" style="2" customWidth="1"/>
    <col min="4" max="4" width="8" style="2" customWidth="1"/>
    <col min="5" max="5" width="10.33203125" style="2" customWidth="1"/>
    <col min="6" max="6" width="8" style="2" customWidth="1"/>
    <col min="7" max="7" width="8.44140625" style="2" customWidth="1"/>
    <col min="8" max="8" width="8" style="2" customWidth="1"/>
    <col min="9" max="9" width="8.88671875" style="2" customWidth="1"/>
    <col min="10" max="10" width="8" style="2" customWidth="1"/>
    <col min="11" max="11" width="9.33203125" style="2" customWidth="1"/>
    <col min="12" max="12" width="8.6640625" style="2" customWidth="1"/>
    <col min="13" max="13" width="8.44140625" style="2" customWidth="1"/>
    <col min="14" max="14" width="7.6640625" style="2" customWidth="1"/>
    <col min="15" max="15" width="8.44140625" style="2" customWidth="1"/>
    <col min="16" max="16" width="6.44140625" style="2" customWidth="1"/>
    <col min="17" max="17" width="8.88671875" style="2" customWidth="1"/>
    <col min="18" max="18" width="7.44140625" style="2" customWidth="1"/>
    <col min="19" max="19" width="8.88671875" style="2" customWidth="1"/>
    <col min="20" max="20" width="7" style="2" customWidth="1"/>
    <col min="21" max="21" width="9.33203125" style="2" customWidth="1"/>
    <col min="22" max="22" width="7.33203125" style="2" customWidth="1"/>
    <col min="23" max="23" width="8.6640625" style="2" customWidth="1"/>
    <col min="24" max="24" width="8" style="2" customWidth="1"/>
    <col min="25" max="25" width="8.88671875" style="2" customWidth="1"/>
    <col min="26" max="26" width="8.33203125" style="2" customWidth="1"/>
    <col min="27" max="27" width="8.6640625" style="2" customWidth="1"/>
    <col min="28" max="28" width="9.109375" style="2" customWidth="1"/>
    <col min="29" max="29" width="8.6640625" style="2" customWidth="1"/>
    <col min="30" max="30" width="8.109375" style="2" customWidth="1"/>
    <col min="31" max="31" width="8.44140625" style="2" customWidth="1"/>
    <col min="32" max="32" width="8.6640625" style="2" customWidth="1"/>
    <col min="33" max="33" width="9.109375" style="2" customWidth="1"/>
    <col min="34" max="34" width="8" style="2" customWidth="1"/>
    <col min="35" max="35" width="8.33203125" style="2" customWidth="1"/>
    <col min="36" max="36" width="8.6640625" style="2" customWidth="1"/>
    <col min="37" max="37" width="9.33203125" style="2" customWidth="1"/>
    <col min="38" max="39" width="8" style="2" customWidth="1"/>
    <col min="40" max="40" width="8.44140625" style="2" customWidth="1"/>
    <col min="41" max="41" width="8.33203125" style="2" customWidth="1"/>
    <col min="42" max="42" width="8.6640625" style="2" customWidth="1"/>
    <col min="43" max="44" width="7.33203125" style="2" customWidth="1"/>
    <col min="45" max="45" width="8.88671875" style="2" customWidth="1"/>
    <col min="46" max="46" width="7.88671875" style="2" customWidth="1"/>
    <col min="47" max="47" width="7.44140625" style="2" customWidth="1"/>
    <col min="48" max="48" width="7.5546875" style="2" customWidth="1"/>
    <col min="49" max="51" width="12.109375" style="2" bestFit="1" customWidth="1"/>
    <col min="52" max="16384" width="9.109375" style="2"/>
  </cols>
  <sheetData>
    <row r="1" spans="1:51" ht="19.5" customHeight="1" x14ac:dyDescent="0.25">
      <c r="AW1" s="15" t="s">
        <v>0</v>
      </c>
      <c r="AX1" s="15"/>
      <c r="AY1" s="15"/>
    </row>
    <row r="2" spans="1:51" ht="16.5" hidden="1" customHeight="1" x14ac:dyDescent="0.25">
      <c r="J2" s="6"/>
      <c r="K2" s="16"/>
      <c r="L2" s="16"/>
      <c r="M2" s="16"/>
      <c r="N2" s="16"/>
      <c r="O2" s="16"/>
      <c r="P2" s="16"/>
      <c r="Q2" s="6"/>
      <c r="AW2" s="15" t="s">
        <v>1</v>
      </c>
      <c r="AX2" s="15"/>
      <c r="AY2" s="15"/>
    </row>
    <row r="3" spans="1:51" ht="14.25" hidden="1" customHeight="1" x14ac:dyDescent="0.25">
      <c r="J3" s="3"/>
      <c r="K3" s="3"/>
      <c r="L3" s="3"/>
      <c r="M3" s="3"/>
      <c r="N3" s="3"/>
      <c r="O3" s="3"/>
      <c r="P3" s="3"/>
      <c r="Q3" s="3"/>
      <c r="AW3" s="15" t="s">
        <v>104</v>
      </c>
      <c r="AX3" s="15"/>
      <c r="AY3" s="15"/>
    </row>
    <row r="4" spans="1:51" ht="18" hidden="1" customHeight="1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51" ht="18.75" hidden="1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1:51" ht="25.5" hidden="1" customHeight="1" x14ac:dyDescent="0.25">
      <c r="A6" s="17" t="s">
        <v>144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1:51" ht="13.5" customHeight="1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</row>
    <row r="8" spans="1:51" ht="6.75" customHeight="1" x14ac:dyDescent="0.25">
      <c r="A8" s="4"/>
    </row>
    <row r="9" spans="1:51" ht="13.5" customHeight="1" x14ac:dyDescent="0.25">
      <c r="A9" s="17" t="s">
        <v>137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</row>
    <row r="10" spans="1:51" s="3" customFormat="1" ht="15.75" customHeight="1" x14ac:dyDescent="0.25">
      <c r="A10" s="19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</row>
    <row r="11" spans="1:51" s="3" customFormat="1" ht="12" customHeight="1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51" s="3" customFormat="1" ht="6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</row>
    <row r="13" spans="1:51" s="5" customFormat="1" ht="15.75" customHeight="1" x14ac:dyDescent="0.3">
      <c r="A13" s="13" t="s">
        <v>5</v>
      </c>
      <c r="B13" s="13" t="s">
        <v>6</v>
      </c>
      <c r="C13" s="13" t="s">
        <v>7</v>
      </c>
      <c r="D13" s="13" t="s">
        <v>8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</row>
    <row r="14" spans="1:51" ht="40.5" customHeight="1" x14ac:dyDescent="0.25">
      <c r="A14" s="13"/>
      <c r="B14" s="13"/>
      <c r="C14" s="13"/>
      <c r="D14" s="13" t="s">
        <v>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 t="s">
        <v>10</v>
      </c>
      <c r="W14" s="13"/>
      <c r="X14" s="13"/>
      <c r="Y14" s="13"/>
      <c r="Z14" s="13"/>
      <c r="AA14" s="13"/>
      <c r="AB14" s="13"/>
      <c r="AC14" s="13"/>
      <c r="AD14" s="13"/>
      <c r="AE14" s="13"/>
      <c r="AF14" s="13" t="s">
        <v>11</v>
      </c>
      <c r="AG14" s="13"/>
      <c r="AH14" s="13"/>
      <c r="AI14" s="13"/>
      <c r="AJ14" s="13" t="s">
        <v>12</v>
      </c>
      <c r="AK14" s="13"/>
      <c r="AL14" s="13"/>
      <c r="AM14" s="13"/>
      <c r="AN14" s="13" t="s">
        <v>13</v>
      </c>
      <c r="AO14" s="13"/>
      <c r="AP14" s="13"/>
      <c r="AQ14" s="13"/>
      <c r="AR14" s="13"/>
      <c r="AS14" s="13"/>
      <c r="AT14" s="13" t="s">
        <v>14</v>
      </c>
      <c r="AU14" s="13"/>
      <c r="AV14" s="13"/>
      <c r="AW14" s="13"/>
      <c r="AX14" s="13" t="s">
        <v>15</v>
      </c>
      <c r="AY14" s="13"/>
    </row>
    <row r="15" spans="1:51" ht="204.75" customHeight="1" x14ac:dyDescent="0.25">
      <c r="A15" s="13"/>
      <c r="B15" s="13"/>
      <c r="C15" s="13"/>
      <c r="D15" s="9" t="s">
        <v>121</v>
      </c>
      <c r="E15" s="9"/>
      <c r="F15" s="9" t="s">
        <v>122</v>
      </c>
      <c r="G15" s="9"/>
      <c r="H15" s="9" t="s">
        <v>123</v>
      </c>
      <c r="I15" s="9"/>
      <c r="J15" s="9" t="s">
        <v>124</v>
      </c>
      <c r="K15" s="9"/>
      <c r="L15" s="9" t="s">
        <v>125</v>
      </c>
      <c r="M15" s="9"/>
      <c r="N15" s="9" t="s">
        <v>16</v>
      </c>
      <c r="O15" s="9"/>
      <c r="P15" s="9" t="s">
        <v>17</v>
      </c>
      <c r="Q15" s="9"/>
      <c r="R15" s="9" t="s">
        <v>18</v>
      </c>
      <c r="S15" s="9"/>
      <c r="T15" s="9" t="s">
        <v>19</v>
      </c>
      <c r="U15" s="9"/>
      <c r="V15" s="9" t="s">
        <v>126</v>
      </c>
      <c r="W15" s="9"/>
      <c r="X15" s="9" t="s">
        <v>127</v>
      </c>
      <c r="Y15" s="9"/>
      <c r="Z15" s="9" t="s">
        <v>128</v>
      </c>
      <c r="AA15" s="9"/>
      <c r="AB15" s="10" t="s">
        <v>129</v>
      </c>
      <c r="AC15" s="11"/>
      <c r="AD15" s="10" t="s">
        <v>130</v>
      </c>
      <c r="AE15" s="11"/>
      <c r="AF15" s="9" t="s">
        <v>20</v>
      </c>
      <c r="AG15" s="9"/>
      <c r="AH15" s="9" t="s">
        <v>21</v>
      </c>
      <c r="AI15" s="9"/>
      <c r="AJ15" s="9" t="s">
        <v>22</v>
      </c>
      <c r="AK15" s="9"/>
      <c r="AL15" s="9" t="s">
        <v>23</v>
      </c>
      <c r="AM15" s="9"/>
      <c r="AN15" s="9" t="s">
        <v>24</v>
      </c>
      <c r="AO15" s="9"/>
      <c r="AP15" s="9" t="s">
        <v>25</v>
      </c>
      <c r="AQ15" s="9"/>
      <c r="AR15" s="9" t="s">
        <v>26</v>
      </c>
      <c r="AS15" s="9"/>
      <c r="AT15" s="9" t="s">
        <v>27</v>
      </c>
      <c r="AU15" s="9"/>
      <c r="AV15" s="9" t="s">
        <v>103</v>
      </c>
      <c r="AW15" s="9"/>
      <c r="AX15" s="9" t="s">
        <v>28</v>
      </c>
      <c r="AY15" s="9"/>
    </row>
    <row r="16" spans="1:51" ht="105" customHeight="1" x14ac:dyDescent="0.25">
      <c r="A16" s="13"/>
      <c r="B16" s="13"/>
      <c r="C16" s="13"/>
      <c r="D16" s="7" t="s">
        <v>29</v>
      </c>
      <c r="E16" s="7" t="s">
        <v>30</v>
      </c>
      <c r="F16" s="7" t="s">
        <v>29</v>
      </c>
      <c r="G16" s="7" t="s">
        <v>30</v>
      </c>
      <c r="H16" s="7" t="s">
        <v>29</v>
      </c>
      <c r="I16" s="7" t="s">
        <v>30</v>
      </c>
      <c r="J16" s="7" t="s">
        <v>29</v>
      </c>
      <c r="K16" s="7" t="s">
        <v>30</v>
      </c>
      <c r="L16" s="7" t="s">
        <v>29</v>
      </c>
      <c r="M16" s="7" t="s">
        <v>30</v>
      </c>
      <c r="N16" s="7" t="s">
        <v>29</v>
      </c>
      <c r="O16" s="7" t="s">
        <v>30</v>
      </c>
      <c r="P16" s="7" t="s">
        <v>29</v>
      </c>
      <c r="Q16" s="7" t="s">
        <v>30</v>
      </c>
      <c r="R16" s="7" t="s">
        <v>29</v>
      </c>
      <c r="S16" s="7" t="s">
        <v>30</v>
      </c>
      <c r="T16" s="7" t="s">
        <v>29</v>
      </c>
      <c r="U16" s="7" t="s">
        <v>30</v>
      </c>
      <c r="V16" s="7" t="s">
        <v>29</v>
      </c>
      <c r="W16" s="7" t="s">
        <v>30</v>
      </c>
      <c r="X16" s="7" t="s">
        <v>29</v>
      </c>
      <c r="Y16" s="7" t="s">
        <v>30</v>
      </c>
      <c r="Z16" s="7" t="s">
        <v>29</v>
      </c>
      <c r="AA16" s="7" t="s">
        <v>30</v>
      </c>
      <c r="AB16" s="7" t="s">
        <v>29</v>
      </c>
      <c r="AC16" s="7" t="s">
        <v>30</v>
      </c>
      <c r="AD16" s="7" t="s">
        <v>29</v>
      </c>
      <c r="AE16" s="7" t="s">
        <v>30</v>
      </c>
      <c r="AF16" s="7" t="s">
        <v>29</v>
      </c>
      <c r="AG16" s="7" t="s">
        <v>30</v>
      </c>
      <c r="AH16" s="7" t="s">
        <v>29</v>
      </c>
      <c r="AI16" s="7" t="s">
        <v>30</v>
      </c>
      <c r="AJ16" s="7" t="s">
        <v>29</v>
      </c>
      <c r="AK16" s="7" t="s">
        <v>30</v>
      </c>
      <c r="AL16" s="7" t="s">
        <v>29</v>
      </c>
      <c r="AM16" s="7" t="s">
        <v>30</v>
      </c>
      <c r="AN16" s="7" t="s">
        <v>29</v>
      </c>
      <c r="AO16" s="7" t="s">
        <v>30</v>
      </c>
      <c r="AP16" s="7" t="s">
        <v>29</v>
      </c>
      <c r="AQ16" s="7" t="s">
        <v>30</v>
      </c>
      <c r="AR16" s="7" t="s">
        <v>29</v>
      </c>
      <c r="AS16" s="7" t="s">
        <v>30</v>
      </c>
      <c r="AT16" s="7" t="s">
        <v>29</v>
      </c>
      <c r="AU16" s="7" t="s">
        <v>30</v>
      </c>
      <c r="AV16" s="7" t="s">
        <v>29</v>
      </c>
      <c r="AW16" s="7" t="s">
        <v>30</v>
      </c>
      <c r="AX16" s="7" t="s">
        <v>29</v>
      </c>
      <c r="AY16" s="7" t="s">
        <v>30</v>
      </c>
    </row>
    <row r="17" spans="1:51" s="22" customFormat="1" x14ac:dyDescent="0.25">
      <c r="A17" s="20">
        <v>1</v>
      </c>
      <c r="B17" s="21">
        <v>2</v>
      </c>
      <c r="C17" s="20">
        <v>3</v>
      </c>
      <c r="D17" s="21" t="s">
        <v>31</v>
      </c>
      <c r="E17" s="21" t="s">
        <v>32</v>
      </c>
      <c r="F17" s="21" t="s">
        <v>33</v>
      </c>
      <c r="G17" s="21" t="s">
        <v>34</v>
      </c>
      <c r="H17" s="21" t="s">
        <v>35</v>
      </c>
      <c r="I17" s="21" t="s">
        <v>36</v>
      </c>
      <c r="J17" s="21" t="s">
        <v>37</v>
      </c>
      <c r="K17" s="21" t="s">
        <v>38</v>
      </c>
      <c r="L17" s="21" t="s">
        <v>39</v>
      </c>
      <c r="M17" s="21" t="s">
        <v>40</v>
      </c>
      <c r="N17" s="21" t="s">
        <v>41</v>
      </c>
      <c r="O17" s="21" t="s">
        <v>42</v>
      </c>
      <c r="P17" s="21" t="s">
        <v>43</v>
      </c>
      <c r="Q17" s="21" t="s">
        <v>44</v>
      </c>
      <c r="R17" s="21" t="s">
        <v>45</v>
      </c>
      <c r="S17" s="21" t="s">
        <v>46</v>
      </c>
      <c r="T17" s="21" t="s">
        <v>117</v>
      </c>
      <c r="U17" s="21" t="s">
        <v>118</v>
      </c>
      <c r="V17" s="21" t="s">
        <v>47</v>
      </c>
      <c r="W17" s="21" t="s">
        <v>48</v>
      </c>
      <c r="X17" s="21" t="s">
        <v>49</v>
      </c>
      <c r="Y17" s="21" t="s">
        <v>50</v>
      </c>
      <c r="Z17" s="21" t="s">
        <v>51</v>
      </c>
      <c r="AA17" s="21" t="s">
        <v>52</v>
      </c>
      <c r="AB17" s="21" t="s">
        <v>53</v>
      </c>
      <c r="AC17" s="21" t="s">
        <v>54</v>
      </c>
      <c r="AD17" s="21" t="s">
        <v>119</v>
      </c>
      <c r="AE17" s="21" t="s">
        <v>120</v>
      </c>
      <c r="AF17" s="21" t="s">
        <v>55</v>
      </c>
      <c r="AG17" s="21" t="s">
        <v>56</v>
      </c>
      <c r="AH17" s="21" t="s">
        <v>57</v>
      </c>
      <c r="AI17" s="21" t="s">
        <v>58</v>
      </c>
      <c r="AJ17" s="21" t="s">
        <v>59</v>
      </c>
      <c r="AK17" s="21" t="s">
        <v>60</v>
      </c>
      <c r="AL17" s="21" t="s">
        <v>61</v>
      </c>
      <c r="AM17" s="21" t="s">
        <v>62</v>
      </c>
      <c r="AN17" s="21" t="s">
        <v>63</v>
      </c>
      <c r="AO17" s="21" t="s">
        <v>64</v>
      </c>
      <c r="AP17" s="21" t="s">
        <v>65</v>
      </c>
      <c r="AQ17" s="21" t="s">
        <v>66</v>
      </c>
      <c r="AR17" s="21" t="s">
        <v>67</v>
      </c>
      <c r="AS17" s="21" t="s">
        <v>68</v>
      </c>
      <c r="AT17" s="21" t="s">
        <v>69</v>
      </c>
      <c r="AU17" s="21" t="s">
        <v>70</v>
      </c>
      <c r="AV17" s="21" t="s">
        <v>71</v>
      </c>
      <c r="AW17" s="21" t="s">
        <v>72</v>
      </c>
      <c r="AX17" s="21" t="s">
        <v>73</v>
      </c>
      <c r="AY17" s="21" t="s">
        <v>74</v>
      </c>
    </row>
    <row r="18" spans="1:51" s="1" customFormat="1" ht="26.25" customHeight="1" x14ac:dyDescent="0.25">
      <c r="A18" s="23" t="s">
        <v>75</v>
      </c>
      <c r="B18" s="24" t="s">
        <v>76</v>
      </c>
      <c r="C18" s="23" t="s">
        <v>77</v>
      </c>
      <c r="D18" s="25">
        <f>D21+D20+D22</f>
        <v>0.25</v>
      </c>
      <c r="E18" s="25">
        <f t="shared" ref="E18:AY18" si="0">E21+E20+E22</f>
        <v>0.25</v>
      </c>
      <c r="F18" s="25">
        <f t="shared" si="0"/>
        <v>0.8</v>
      </c>
      <c r="G18" s="25">
        <f t="shared" si="0"/>
        <v>0.8</v>
      </c>
      <c r="H18" s="25">
        <f t="shared" si="0"/>
        <v>0</v>
      </c>
      <c r="I18" s="25">
        <f t="shared" si="0"/>
        <v>0</v>
      </c>
      <c r="J18" s="25">
        <f t="shared" si="0"/>
        <v>1.08</v>
      </c>
      <c r="K18" s="25">
        <f t="shared" si="0"/>
        <v>1.08</v>
      </c>
      <c r="L18" s="25">
        <f t="shared" si="0"/>
        <v>2.2250000000000001</v>
      </c>
      <c r="M18" s="25">
        <f t="shared" si="0"/>
        <v>2.2250000000000001</v>
      </c>
      <c r="N18" s="25">
        <f t="shared" si="0"/>
        <v>0</v>
      </c>
      <c r="O18" s="25">
        <f t="shared" si="0"/>
        <v>0</v>
      </c>
      <c r="P18" s="25">
        <f t="shared" si="0"/>
        <v>0</v>
      </c>
      <c r="Q18" s="25">
        <f t="shared" si="0"/>
        <v>0</v>
      </c>
      <c r="R18" s="25">
        <f t="shared" si="0"/>
        <v>0</v>
      </c>
      <c r="S18" s="25">
        <f t="shared" si="0"/>
        <v>0</v>
      </c>
      <c r="T18" s="25">
        <f t="shared" si="0"/>
        <v>0</v>
      </c>
      <c r="U18" s="25">
        <f t="shared" si="0"/>
        <v>0</v>
      </c>
      <c r="V18" s="25">
        <f t="shared" si="0"/>
        <v>8.0100000000000016</v>
      </c>
      <c r="W18" s="25">
        <f t="shared" si="0"/>
        <v>8.0100000000000016</v>
      </c>
      <c r="X18" s="25">
        <f t="shared" si="0"/>
        <v>16.055999999999997</v>
      </c>
      <c r="Y18" s="25">
        <f t="shared" si="0"/>
        <v>16.055999999999997</v>
      </c>
      <c r="Z18" s="25">
        <f t="shared" si="0"/>
        <v>8.7959999999999994</v>
      </c>
      <c r="AA18" s="25">
        <f t="shared" si="0"/>
        <v>8.7959999999999994</v>
      </c>
      <c r="AB18" s="25">
        <f t="shared" si="0"/>
        <v>5</v>
      </c>
      <c r="AC18" s="25">
        <f t="shared" si="0"/>
        <v>5</v>
      </c>
      <c r="AD18" s="25">
        <f t="shared" si="0"/>
        <v>0</v>
      </c>
      <c r="AE18" s="25">
        <f t="shared" si="0"/>
        <v>0</v>
      </c>
      <c r="AF18" s="25">
        <f t="shared" si="0"/>
        <v>0</v>
      </c>
      <c r="AG18" s="25">
        <f t="shared" si="0"/>
        <v>0</v>
      </c>
      <c r="AH18" s="25">
        <f t="shared" si="0"/>
        <v>0</v>
      </c>
      <c r="AI18" s="25">
        <f t="shared" si="0"/>
        <v>0</v>
      </c>
      <c r="AJ18" s="25">
        <f t="shared" si="0"/>
        <v>0</v>
      </c>
      <c r="AK18" s="25">
        <f t="shared" si="0"/>
        <v>0</v>
      </c>
      <c r="AL18" s="25">
        <f t="shared" si="0"/>
        <v>0</v>
      </c>
      <c r="AM18" s="25">
        <f t="shared" si="0"/>
        <v>0</v>
      </c>
      <c r="AN18" s="25">
        <f t="shared" si="0"/>
        <v>0</v>
      </c>
      <c r="AO18" s="25">
        <f t="shared" si="0"/>
        <v>0</v>
      </c>
      <c r="AP18" s="25">
        <f t="shared" si="0"/>
        <v>0</v>
      </c>
      <c r="AQ18" s="25">
        <f t="shared" si="0"/>
        <v>0</v>
      </c>
      <c r="AR18" s="25">
        <f t="shared" si="0"/>
        <v>0</v>
      </c>
      <c r="AS18" s="25">
        <f t="shared" si="0"/>
        <v>0</v>
      </c>
      <c r="AT18" s="25">
        <f t="shared" si="0"/>
        <v>1.08</v>
      </c>
      <c r="AU18" s="25">
        <f t="shared" si="0"/>
        <v>1.08</v>
      </c>
      <c r="AV18" s="25">
        <f t="shared" si="0"/>
        <v>18.899999999999999</v>
      </c>
      <c r="AW18" s="25">
        <f t="shared" si="0"/>
        <v>18.899999999999999</v>
      </c>
      <c r="AX18" s="25">
        <f>AX21+AX20+AX22</f>
        <v>0</v>
      </c>
      <c r="AY18" s="25">
        <f t="shared" si="0"/>
        <v>0</v>
      </c>
    </row>
    <row r="19" spans="1:51" s="1" customFormat="1" ht="26.25" customHeight="1" x14ac:dyDescent="0.25">
      <c r="A19" s="23" t="s">
        <v>105</v>
      </c>
      <c r="B19" s="24" t="s">
        <v>106</v>
      </c>
      <c r="C19" s="23"/>
      <c r="D19" s="26">
        <f>D24</f>
        <v>0</v>
      </c>
      <c r="E19" s="26">
        <f t="shared" ref="E19:AY19" si="1">E24</f>
        <v>0</v>
      </c>
      <c r="F19" s="26">
        <f t="shared" si="1"/>
        <v>0</v>
      </c>
      <c r="G19" s="26">
        <f t="shared" si="1"/>
        <v>0</v>
      </c>
      <c r="H19" s="26">
        <f t="shared" si="1"/>
        <v>0</v>
      </c>
      <c r="I19" s="26">
        <f t="shared" si="1"/>
        <v>0</v>
      </c>
      <c r="J19" s="26">
        <f t="shared" si="1"/>
        <v>0</v>
      </c>
      <c r="K19" s="26">
        <f t="shared" si="1"/>
        <v>0</v>
      </c>
      <c r="L19" s="26">
        <f t="shared" si="1"/>
        <v>0</v>
      </c>
      <c r="M19" s="26">
        <f t="shared" si="1"/>
        <v>0</v>
      </c>
      <c r="N19" s="26">
        <f t="shared" si="1"/>
        <v>0</v>
      </c>
      <c r="O19" s="26">
        <f t="shared" si="1"/>
        <v>0</v>
      </c>
      <c r="P19" s="26">
        <f t="shared" si="1"/>
        <v>0</v>
      </c>
      <c r="Q19" s="26">
        <f t="shared" si="1"/>
        <v>0</v>
      </c>
      <c r="R19" s="26">
        <f t="shared" si="1"/>
        <v>0</v>
      </c>
      <c r="S19" s="26">
        <f t="shared" si="1"/>
        <v>0</v>
      </c>
      <c r="T19" s="26">
        <f t="shared" si="1"/>
        <v>0</v>
      </c>
      <c r="U19" s="26">
        <f t="shared" si="1"/>
        <v>0</v>
      </c>
      <c r="V19" s="26">
        <f t="shared" si="1"/>
        <v>0</v>
      </c>
      <c r="W19" s="26">
        <f t="shared" si="1"/>
        <v>0</v>
      </c>
      <c r="X19" s="26">
        <f t="shared" si="1"/>
        <v>0</v>
      </c>
      <c r="Y19" s="26">
        <f t="shared" si="1"/>
        <v>0</v>
      </c>
      <c r="Z19" s="26">
        <f t="shared" si="1"/>
        <v>0</v>
      </c>
      <c r="AA19" s="26">
        <f t="shared" si="1"/>
        <v>0</v>
      </c>
      <c r="AB19" s="26">
        <f t="shared" si="1"/>
        <v>0</v>
      </c>
      <c r="AC19" s="26">
        <f t="shared" si="1"/>
        <v>0</v>
      </c>
      <c r="AD19" s="26">
        <f t="shared" si="1"/>
        <v>0</v>
      </c>
      <c r="AE19" s="26">
        <f t="shared" si="1"/>
        <v>0</v>
      </c>
      <c r="AF19" s="26">
        <f t="shared" si="1"/>
        <v>0</v>
      </c>
      <c r="AG19" s="26">
        <f t="shared" si="1"/>
        <v>0</v>
      </c>
      <c r="AH19" s="26">
        <f t="shared" si="1"/>
        <v>0</v>
      </c>
      <c r="AI19" s="26">
        <f t="shared" si="1"/>
        <v>0</v>
      </c>
      <c r="AJ19" s="26">
        <f t="shared" si="1"/>
        <v>0</v>
      </c>
      <c r="AK19" s="26">
        <f t="shared" si="1"/>
        <v>0</v>
      </c>
      <c r="AL19" s="26">
        <f t="shared" si="1"/>
        <v>0</v>
      </c>
      <c r="AM19" s="26">
        <f t="shared" si="1"/>
        <v>0</v>
      </c>
      <c r="AN19" s="26">
        <f t="shared" si="1"/>
        <v>0</v>
      </c>
      <c r="AO19" s="26">
        <f t="shared" si="1"/>
        <v>0</v>
      </c>
      <c r="AP19" s="26">
        <f t="shared" si="1"/>
        <v>0</v>
      </c>
      <c r="AQ19" s="26">
        <f t="shared" si="1"/>
        <v>0</v>
      </c>
      <c r="AR19" s="26">
        <f t="shared" si="1"/>
        <v>0</v>
      </c>
      <c r="AS19" s="26">
        <f t="shared" si="1"/>
        <v>0</v>
      </c>
      <c r="AT19" s="26">
        <f t="shared" si="1"/>
        <v>0</v>
      </c>
      <c r="AU19" s="26">
        <f t="shared" si="1"/>
        <v>0</v>
      </c>
      <c r="AV19" s="26">
        <f t="shared" si="1"/>
        <v>0</v>
      </c>
      <c r="AW19" s="26">
        <f t="shared" si="1"/>
        <v>0</v>
      </c>
      <c r="AX19" s="26">
        <f t="shared" si="1"/>
        <v>0</v>
      </c>
      <c r="AY19" s="26">
        <f t="shared" si="1"/>
        <v>0</v>
      </c>
    </row>
    <row r="20" spans="1:51" s="1" customFormat="1" ht="26.25" customHeight="1" x14ac:dyDescent="0.25">
      <c r="A20" s="23" t="s">
        <v>107</v>
      </c>
      <c r="B20" s="24" t="s">
        <v>108</v>
      </c>
      <c r="C20" s="23" t="s">
        <v>77</v>
      </c>
      <c r="D20" s="25">
        <f>D32</f>
        <v>0</v>
      </c>
      <c r="E20" s="25">
        <f t="shared" ref="E20:AY20" si="2">E32</f>
        <v>0</v>
      </c>
      <c r="F20" s="25">
        <f t="shared" si="2"/>
        <v>0</v>
      </c>
      <c r="G20" s="25">
        <f t="shared" si="2"/>
        <v>0</v>
      </c>
      <c r="H20" s="25">
        <f t="shared" si="2"/>
        <v>0</v>
      </c>
      <c r="I20" s="25">
        <f t="shared" si="2"/>
        <v>0</v>
      </c>
      <c r="J20" s="25">
        <f t="shared" si="2"/>
        <v>0</v>
      </c>
      <c r="K20" s="25">
        <f t="shared" si="2"/>
        <v>0</v>
      </c>
      <c r="L20" s="25">
        <f t="shared" si="2"/>
        <v>0</v>
      </c>
      <c r="M20" s="25">
        <f t="shared" si="2"/>
        <v>0</v>
      </c>
      <c r="N20" s="25">
        <f t="shared" si="2"/>
        <v>0</v>
      </c>
      <c r="O20" s="25">
        <f t="shared" si="2"/>
        <v>0</v>
      </c>
      <c r="P20" s="25">
        <f t="shared" si="2"/>
        <v>0</v>
      </c>
      <c r="Q20" s="25">
        <f t="shared" si="2"/>
        <v>0</v>
      </c>
      <c r="R20" s="25">
        <f t="shared" si="2"/>
        <v>0</v>
      </c>
      <c r="S20" s="25">
        <f t="shared" si="2"/>
        <v>0</v>
      </c>
      <c r="T20" s="25">
        <f t="shared" si="2"/>
        <v>0</v>
      </c>
      <c r="U20" s="25">
        <f t="shared" si="2"/>
        <v>0</v>
      </c>
      <c r="V20" s="25">
        <f t="shared" si="2"/>
        <v>8.0100000000000016</v>
      </c>
      <c r="W20" s="25">
        <f t="shared" si="2"/>
        <v>8.0100000000000016</v>
      </c>
      <c r="X20" s="25">
        <f t="shared" si="2"/>
        <v>16.055999999999997</v>
      </c>
      <c r="Y20" s="25">
        <f t="shared" si="2"/>
        <v>16.055999999999997</v>
      </c>
      <c r="Z20" s="25">
        <f t="shared" si="2"/>
        <v>8.7959999999999994</v>
      </c>
      <c r="AA20" s="25">
        <f t="shared" si="2"/>
        <v>8.7959999999999994</v>
      </c>
      <c r="AB20" s="25">
        <f t="shared" si="2"/>
        <v>3</v>
      </c>
      <c r="AC20" s="25">
        <f t="shared" si="2"/>
        <v>3</v>
      </c>
      <c r="AD20" s="25">
        <f t="shared" si="2"/>
        <v>0</v>
      </c>
      <c r="AE20" s="25">
        <f t="shared" si="2"/>
        <v>0</v>
      </c>
      <c r="AF20" s="25">
        <f t="shared" si="2"/>
        <v>0</v>
      </c>
      <c r="AG20" s="25">
        <f t="shared" si="2"/>
        <v>0</v>
      </c>
      <c r="AH20" s="25">
        <f t="shared" si="2"/>
        <v>0</v>
      </c>
      <c r="AI20" s="25">
        <f t="shared" si="2"/>
        <v>0</v>
      </c>
      <c r="AJ20" s="25">
        <f t="shared" si="2"/>
        <v>0</v>
      </c>
      <c r="AK20" s="25">
        <f t="shared" si="2"/>
        <v>0</v>
      </c>
      <c r="AL20" s="25">
        <f t="shared" si="2"/>
        <v>0</v>
      </c>
      <c r="AM20" s="25">
        <f t="shared" si="2"/>
        <v>0</v>
      </c>
      <c r="AN20" s="25">
        <f t="shared" si="2"/>
        <v>0</v>
      </c>
      <c r="AO20" s="25">
        <f t="shared" si="2"/>
        <v>0</v>
      </c>
      <c r="AP20" s="25">
        <f t="shared" si="2"/>
        <v>0</v>
      </c>
      <c r="AQ20" s="25">
        <f t="shared" si="2"/>
        <v>0</v>
      </c>
      <c r="AR20" s="25">
        <f t="shared" si="2"/>
        <v>0</v>
      </c>
      <c r="AS20" s="25">
        <f t="shared" si="2"/>
        <v>0</v>
      </c>
      <c r="AT20" s="25">
        <f t="shared" si="2"/>
        <v>0</v>
      </c>
      <c r="AU20" s="25">
        <f t="shared" si="2"/>
        <v>0</v>
      </c>
      <c r="AV20" s="25">
        <f t="shared" si="2"/>
        <v>0</v>
      </c>
      <c r="AW20" s="25">
        <f t="shared" si="2"/>
        <v>0</v>
      </c>
      <c r="AX20" s="25">
        <f t="shared" si="2"/>
        <v>0</v>
      </c>
      <c r="AY20" s="25">
        <f t="shared" si="2"/>
        <v>0</v>
      </c>
    </row>
    <row r="21" spans="1:51" s="1" customFormat="1" ht="26.25" customHeight="1" x14ac:dyDescent="0.25">
      <c r="A21" s="23" t="s">
        <v>109</v>
      </c>
      <c r="B21" s="24" t="s">
        <v>110</v>
      </c>
      <c r="C21" s="23" t="s">
        <v>77</v>
      </c>
      <c r="D21" s="25">
        <f>D87</f>
        <v>0.25</v>
      </c>
      <c r="E21" s="25">
        <f t="shared" ref="E21:AY21" si="3">E87</f>
        <v>0.25</v>
      </c>
      <c r="F21" s="25">
        <f t="shared" si="3"/>
        <v>0.8</v>
      </c>
      <c r="G21" s="25">
        <f t="shared" si="3"/>
        <v>0.8</v>
      </c>
      <c r="H21" s="25">
        <f t="shared" si="3"/>
        <v>0</v>
      </c>
      <c r="I21" s="25">
        <f t="shared" si="3"/>
        <v>0</v>
      </c>
      <c r="J21" s="25">
        <f t="shared" si="3"/>
        <v>1.08</v>
      </c>
      <c r="K21" s="25">
        <f t="shared" si="3"/>
        <v>1.08</v>
      </c>
      <c r="L21" s="25">
        <f t="shared" si="3"/>
        <v>2.2250000000000001</v>
      </c>
      <c r="M21" s="25">
        <f t="shared" si="3"/>
        <v>2.2250000000000001</v>
      </c>
      <c r="N21" s="25">
        <f t="shared" si="3"/>
        <v>0</v>
      </c>
      <c r="O21" s="25">
        <f t="shared" si="3"/>
        <v>0</v>
      </c>
      <c r="P21" s="25">
        <f t="shared" si="3"/>
        <v>0</v>
      </c>
      <c r="Q21" s="25">
        <f t="shared" si="3"/>
        <v>0</v>
      </c>
      <c r="R21" s="25">
        <f t="shared" si="3"/>
        <v>0</v>
      </c>
      <c r="S21" s="25">
        <f t="shared" si="3"/>
        <v>0</v>
      </c>
      <c r="T21" s="25">
        <f t="shared" si="3"/>
        <v>0</v>
      </c>
      <c r="U21" s="25">
        <f t="shared" si="3"/>
        <v>0</v>
      </c>
      <c r="V21" s="25">
        <f t="shared" si="3"/>
        <v>0</v>
      </c>
      <c r="W21" s="25">
        <f t="shared" si="3"/>
        <v>0</v>
      </c>
      <c r="X21" s="25">
        <f t="shared" si="3"/>
        <v>0</v>
      </c>
      <c r="Y21" s="25">
        <f t="shared" si="3"/>
        <v>0</v>
      </c>
      <c r="Z21" s="25">
        <f t="shared" si="3"/>
        <v>0</v>
      </c>
      <c r="AA21" s="25">
        <f t="shared" si="3"/>
        <v>0</v>
      </c>
      <c r="AB21" s="25">
        <f t="shared" si="3"/>
        <v>2</v>
      </c>
      <c r="AC21" s="25">
        <f t="shared" si="3"/>
        <v>2</v>
      </c>
      <c r="AD21" s="25">
        <f t="shared" si="3"/>
        <v>0</v>
      </c>
      <c r="AE21" s="25">
        <f t="shared" si="3"/>
        <v>0</v>
      </c>
      <c r="AF21" s="25">
        <f t="shared" si="3"/>
        <v>0</v>
      </c>
      <c r="AG21" s="25">
        <f t="shared" si="3"/>
        <v>0</v>
      </c>
      <c r="AH21" s="25">
        <f t="shared" si="3"/>
        <v>0</v>
      </c>
      <c r="AI21" s="25">
        <f t="shared" si="3"/>
        <v>0</v>
      </c>
      <c r="AJ21" s="25">
        <f t="shared" si="3"/>
        <v>0</v>
      </c>
      <c r="AK21" s="25">
        <f t="shared" si="3"/>
        <v>0</v>
      </c>
      <c r="AL21" s="25">
        <f t="shared" si="3"/>
        <v>0</v>
      </c>
      <c r="AM21" s="25">
        <f t="shared" si="3"/>
        <v>0</v>
      </c>
      <c r="AN21" s="25">
        <f t="shared" si="3"/>
        <v>0</v>
      </c>
      <c r="AO21" s="25">
        <f t="shared" si="3"/>
        <v>0</v>
      </c>
      <c r="AP21" s="25">
        <f t="shared" si="3"/>
        <v>0</v>
      </c>
      <c r="AQ21" s="25">
        <f t="shared" si="3"/>
        <v>0</v>
      </c>
      <c r="AR21" s="25">
        <f t="shared" si="3"/>
        <v>0</v>
      </c>
      <c r="AS21" s="25">
        <f t="shared" si="3"/>
        <v>0</v>
      </c>
      <c r="AT21" s="25">
        <f t="shared" si="3"/>
        <v>0</v>
      </c>
      <c r="AU21" s="25">
        <f t="shared" si="3"/>
        <v>0</v>
      </c>
      <c r="AV21" s="25">
        <f t="shared" si="3"/>
        <v>0</v>
      </c>
      <c r="AW21" s="25">
        <f t="shared" si="3"/>
        <v>0</v>
      </c>
      <c r="AX21" s="25">
        <f t="shared" si="3"/>
        <v>0</v>
      </c>
      <c r="AY21" s="25">
        <f t="shared" si="3"/>
        <v>0</v>
      </c>
    </row>
    <row r="22" spans="1:51" s="1" customFormat="1" ht="26.25" customHeight="1" x14ac:dyDescent="0.25">
      <c r="A22" s="23" t="s">
        <v>111</v>
      </c>
      <c r="B22" s="24" t="s">
        <v>112</v>
      </c>
      <c r="C22" s="23" t="s">
        <v>77</v>
      </c>
      <c r="D22" s="25">
        <f>D96</f>
        <v>0</v>
      </c>
      <c r="E22" s="25">
        <f t="shared" ref="E22:AY22" si="4">E96</f>
        <v>0</v>
      </c>
      <c r="F22" s="25">
        <f t="shared" si="4"/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  <c r="Q22" s="25">
        <f t="shared" si="4"/>
        <v>0</v>
      </c>
      <c r="R22" s="25">
        <f t="shared" si="4"/>
        <v>0</v>
      </c>
      <c r="S22" s="25">
        <f t="shared" si="4"/>
        <v>0</v>
      </c>
      <c r="T22" s="25">
        <f t="shared" si="4"/>
        <v>0</v>
      </c>
      <c r="U22" s="25">
        <f t="shared" si="4"/>
        <v>0</v>
      </c>
      <c r="V22" s="25">
        <f t="shared" si="4"/>
        <v>0</v>
      </c>
      <c r="W22" s="25">
        <f t="shared" si="4"/>
        <v>0</v>
      </c>
      <c r="X22" s="25">
        <f t="shared" si="4"/>
        <v>0</v>
      </c>
      <c r="Y22" s="25">
        <f t="shared" si="4"/>
        <v>0</v>
      </c>
      <c r="Z22" s="25">
        <f t="shared" si="4"/>
        <v>0</v>
      </c>
      <c r="AA22" s="25">
        <f t="shared" si="4"/>
        <v>0</v>
      </c>
      <c r="AB22" s="25">
        <f t="shared" si="4"/>
        <v>0</v>
      </c>
      <c r="AC22" s="25">
        <f t="shared" si="4"/>
        <v>0</v>
      </c>
      <c r="AD22" s="25">
        <f t="shared" si="4"/>
        <v>0</v>
      </c>
      <c r="AE22" s="25">
        <f t="shared" si="4"/>
        <v>0</v>
      </c>
      <c r="AF22" s="25">
        <f t="shared" si="4"/>
        <v>0</v>
      </c>
      <c r="AG22" s="25">
        <f t="shared" si="4"/>
        <v>0</v>
      </c>
      <c r="AH22" s="25">
        <f t="shared" si="4"/>
        <v>0</v>
      </c>
      <c r="AI22" s="25">
        <f t="shared" si="4"/>
        <v>0</v>
      </c>
      <c r="AJ22" s="25">
        <f t="shared" si="4"/>
        <v>0</v>
      </c>
      <c r="AK22" s="25">
        <f t="shared" si="4"/>
        <v>0</v>
      </c>
      <c r="AL22" s="25">
        <f t="shared" si="4"/>
        <v>0</v>
      </c>
      <c r="AM22" s="25">
        <f t="shared" si="4"/>
        <v>0</v>
      </c>
      <c r="AN22" s="25">
        <f t="shared" si="4"/>
        <v>0</v>
      </c>
      <c r="AO22" s="25">
        <f t="shared" si="4"/>
        <v>0</v>
      </c>
      <c r="AP22" s="25">
        <f t="shared" si="4"/>
        <v>0</v>
      </c>
      <c r="AQ22" s="25">
        <f t="shared" si="4"/>
        <v>0</v>
      </c>
      <c r="AR22" s="25">
        <f t="shared" si="4"/>
        <v>0</v>
      </c>
      <c r="AS22" s="25">
        <f t="shared" si="4"/>
        <v>0</v>
      </c>
      <c r="AT22" s="25">
        <f t="shared" si="4"/>
        <v>1.08</v>
      </c>
      <c r="AU22" s="25">
        <f t="shared" si="4"/>
        <v>1.08</v>
      </c>
      <c r="AV22" s="25">
        <f t="shared" si="4"/>
        <v>18.899999999999999</v>
      </c>
      <c r="AW22" s="25">
        <f t="shared" si="4"/>
        <v>18.899999999999999</v>
      </c>
      <c r="AX22" s="25">
        <f t="shared" si="4"/>
        <v>0</v>
      </c>
      <c r="AY22" s="25">
        <f t="shared" si="4"/>
        <v>0</v>
      </c>
    </row>
    <row r="23" spans="1:51" s="1" customFormat="1" ht="26.25" customHeight="1" x14ac:dyDescent="0.25">
      <c r="A23" s="23">
        <v>1</v>
      </c>
      <c r="B23" s="24" t="s">
        <v>138</v>
      </c>
      <c r="C23" s="23" t="s">
        <v>77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7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</row>
    <row r="24" spans="1:51" s="1" customFormat="1" ht="26.25" customHeight="1" x14ac:dyDescent="0.25">
      <c r="A24" s="23" t="s">
        <v>78</v>
      </c>
      <c r="B24" s="24" t="s">
        <v>113</v>
      </c>
      <c r="C24" s="23" t="s">
        <v>77</v>
      </c>
      <c r="D24" s="25">
        <f>D25</f>
        <v>0</v>
      </c>
      <c r="E24" s="25">
        <f t="shared" ref="E24" si="5">E25</f>
        <v>0</v>
      </c>
      <c r="F24" s="25">
        <f t="shared" ref="F24:I24" si="6">F25</f>
        <v>0</v>
      </c>
      <c r="G24" s="25">
        <f t="shared" si="6"/>
        <v>0</v>
      </c>
      <c r="H24" s="25">
        <f t="shared" si="6"/>
        <v>0</v>
      </c>
      <c r="I24" s="25">
        <f t="shared" si="6"/>
        <v>0</v>
      </c>
      <c r="J24" s="25">
        <f t="shared" ref="J24:K24" si="7">J25</f>
        <v>0</v>
      </c>
      <c r="K24" s="25">
        <f t="shared" si="7"/>
        <v>0</v>
      </c>
      <c r="L24" s="25">
        <f t="shared" ref="L24:AA24" si="8">L25</f>
        <v>0</v>
      </c>
      <c r="M24" s="25">
        <f t="shared" si="8"/>
        <v>0</v>
      </c>
      <c r="N24" s="25">
        <f t="shared" si="8"/>
        <v>0</v>
      </c>
      <c r="O24" s="25">
        <f t="shared" si="8"/>
        <v>0</v>
      </c>
      <c r="P24" s="25">
        <f t="shared" si="8"/>
        <v>0</v>
      </c>
      <c r="Q24" s="25">
        <f t="shared" si="8"/>
        <v>0</v>
      </c>
      <c r="R24" s="25">
        <f t="shared" si="8"/>
        <v>0</v>
      </c>
      <c r="S24" s="25">
        <f t="shared" si="8"/>
        <v>0</v>
      </c>
      <c r="T24" s="25">
        <f t="shared" si="8"/>
        <v>0</v>
      </c>
      <c r="U24" s="25">
        <f t="shared" si="8"/>
        <v>0</v>
      </c>
      <c r="V24" s="25">
        <f t="shared" si="8"/>
        <v>0</v>
      </c>
      <c r="W24" s="25">
        <f t="shared" si="8"/>
        <v>0</v>
      </c>
      <c r="X24" s="25">
        <f t="shared" si="8"/>
        <v>0</v>
      </c>
      <c r="Y24" s="25">
        <f t="shared" si="8"/>
        <v>0</v>
      </c>
      <c r="Z24" s="25">
        <f t="shared" si="8"/>
        <v>0</v>
      </c>
      <c r="AA24" s="25">
        <f t="shared" si="8"/>
        <v>0</v>
      </c>
      <c r="AB24" s="25">
        <f t="shared" ref="AB24:AY24" si="9">AB25</f>
        <v>0</v>
      </c>
      <c r="AC24" s="25">
        <f t="shared" si="9"/>
        <v>0</v>
      </c>
      <c r="AD24" s="25">
        <f t="shared" si="9"/>
        <v>0</v>
      </c>
      <c r="AE24" s="25">
        <f t="shared" si="9"/>
        <v>0</v>
      </c>
      <c r="AF24" s="25">
        <f t="shared" si="9"/>
        <v>0</v>
      </c>
      <c r="AG24" s="25">
        <f t="shared" si="9"/>
        <v>0</v>
      </c>
      <c r="AH24" s="25">
        <f t="shared" si="9"/>
        <v>0</v>
      </c>
      <c r="AI24" s="25">
        <f t="shared" si="9"/>
        <v>0</v>
      </c>
      <c r="AJ24" s="25">
        <f t="shared" si="9"/>
        <v>0</v>
      </c>
      <c r="AK24" s="25">
        <f t="shared" si="9"/>
        <v>0</v>
      </c>
      <c r="AL24" s="25">
        <f t="shared" si="9"/>
        <v>0</v>
      </c>
      <c r="AM24" s="25">
        <f t="shared" si="9"/>
        <v>0</v>
      </c>
      <c r="AN24" s="25">
        <f t="shared" si="9"/>
        <v>0</v>
      </c>
      <c r="AO24" s="25">
        <f t="shared" si="9"/>
        <v>0</v>
      </c>
      <c r="AP24" s="25">
        <f t="shared" si="9"/>
        <v>0</v>
      </c>
      <c r="AQ24" s="25">
        <f t="shared" si="9"/>
        <v>0</v>
      </c>
      <c r="AR24" s="25">
        <f t="shared" si="9"/>
        <v>0</v>
      </c>
      <c r="AS24" s="25">
        <f t="shared" si="9"/>
        <v>0</v>
      </c>
      <c r="AT24" s="25">
        <f t="shared" si="9"/>
        <v>0</v>
      </c>
      <c r="AU24" s="25">
        <f t="shared" si="9"/>
        <v>0</v>
      </c>
      <c r="AV24" s="25">
        <f t="shared" si="9"/>
        <v>0</v>
      </c>
      <c r="AW24" s="25">
        <f t="shared" si="9"/>
        <v>0</v>
      </c>
      <c r="AX24" s="25">
        <f t="shared" si="9"/>
        <v>0</v>
      </c>
      <c r="AY24" s="25">
        <f t="shared" si="9"/>
        <v>0</v>
      </c>
    </row>
    <row r="25" spans="1:51" s="1" customFormat="1" ht="44.25" customHeight="1" x14ac:dyDescent="0.25">
      <c r="A25" s="23" t="s">
        <v>79</v>
      </c>
      <c r="B25" s="24" t="s">
        <v>114</v>
      </c>
      <c r="C25" s="23" t="s">
        <v>77</v>
      </c>
      <c r="D25" s="25">
        <f>D26+D28+D30</f>
        <v>0</v>
      </c>
      <c r="E25" s="25">
        <f t="shared" ref="E25:AY25" si="10">E26+E28+E30</f>
        <v>0</v>
      </c>
      <c r="F25" s="25">
        <f t="shared" si="10"/>
        <v>0</v>
      </c>
      <c r="G25" s="25">
        <f t="shared" si="10"/>
        <v>0</v>
      </c>
      <c r="H25" s="25">
        <f t="shared" si="10"/>
        <v>0</v>
      </c>
      <c r="I25" s="25">
        <f t="shared" si="10"/>
        <v>0</v>
      </c>
      <c r="J25" s="25">
        <f t="shared" si="10"/>
        <v>0</v>
      </c>
      <c r="K25" s="25">
        <f t="shared" si="10"/>
        <v>0</v>
      </c>
      <c r="L25" s="25">
        <f t="shared" si="10"/>
        <v>0</v>
      </c>
      <c r="M25" s="25">
        <f t="shared" si="10"/>
        <v>0</v>
      </c>
      <c r="N25" s="25">
        <f t="shared" si="10"/>
        <v>0</v>
      </c>
      <c r="O25" s="25">
        <f t="shared" si="10"/>
        <v>0</v>
      </c>
      <c r="P25" s="25">
        <f t="shared" si="10"/>
        <v>0</v>
      </c>
      <c r="Q25" s="25">
        <f t="shared" si="10"/>
        <v>0</v>
      </c>
      <c r="R25" s="25">
        <f t="shared" si="10"/>
        <v>0</v>
      </c>
      <c r="S25" s="25">
        <f t="shared" si="10"/>
        <v>0</v>
      </c>
      <c r="T25" s="25">
        <f t="shared" si="10"/>
        <v>0</v>
      </c>
      <c r="U25" s="25">
        <f t="shared" si="10"/>
        <v>0</v>
      </c>
      <c r="V25" s="25">
        <f t="shared" si="10"/>
        <v>0</v>
      </c>
      <c r="W25" s="25">
        <f t="shared" si="10"/>
        <v>0</v>
      </c>
      <c r="X25" s="25">
        <f t="shared" si="10"/>
        <v>0</v>
      </c>
      <c r="Y25" s="25">
        <f t="shared" si="10"/>
        <v>0</v>
      </c>
      <c r="Z25" s="25">
        <f t="shared" si="10"/>
        <v>0</v>
      </c>
      <c r="AA25" s="25">
        <f t="shared" si="10"/>
        <v>0</v>
      </c>
      <c r="AB25" s="25">
        <f t="shared" si="10"/>
        <v>0</v>
      </c>
      <c r="AC25" s="25">
        <f t="shared" si="10"/>
        <v>0</v>
      </c>
      <c r="AD25" s="25">
        <f t="shared" si="10"/>
        <v>0</v>
      </c>
      <c r="AE25" s="25">
        <f t="shared" si="10"/>
        <v>0</v>
      </c>
      <c r="AF25" s="25">
        <f t="shared" si="10"/>
        <v>0</v>
      </c>
      <c r="AG25" s="25">
        <f t="shared" si="10"/>
        <v>0</v>
      </c>
      <c r="AH25" s="25">
        <f t="shared" si="10"/>
        <v>0</v>
      </c>
      <c r="AI25" s="25">
        <f t="shared" si="10"/>
        <v>0</v>
      </c>
      <c r="AJ25" s="25">
        <f t="shared" si="10"/>
        <v>0</v>
      </c>
      <c r="AK25" s="25">
        <f t="shared" si="10"/>
        <v>0</v>
      </c>
      <c r="AL25" s="25">
        <f t="shared" si="10"/>
        <v>0</v>
      </c>
      <c r="AM25" s="25">
        <f t="shared" si="10"/>
        <v>0</v>
      </c>
      <c r="AN25" s="25">
        <f t="shared" si="10"/>
        <v>0</v>
      </c>
      <c r="AO25" s="25">
        <f t="shared" si="10"/>
        <v>0</v>
      </c>
      <c r="AP25" s="25">
        <f t="shared" si="10"/>
        <v>0</v>
      </c>
      <c r="AQ25" s="25">
        <f t="shared" si="10"/>
        <v>0</v>
      </c>
      <c r="AR25" s="25">
        <f t="shared" si="10"/>
        <v>0</v>
      </c>
      <c r="AS25" s="25">
        <f t="shared" si="10"/>
        <v>0</v>
      </c>
      <c r="AT25" s="25">
        <f t="shared" si="10"/>
        <v>0</v>
      </c>
      <c r="AU25" s="25">
        <f t="shared" si="10"/>
        <v>0</v>
      </c>
      <c r="AV25" s="25">
        <f t="shared" si="10"/>
        <v>0</v>
      </c>
      <c r="AW25" s="25">
        <f t="shared" si="10"/>
        <v>0</v>
      </c>
      <c r="AX25" s="25">
        <f t="shared" si="10"/>
        <v>0</v>
      </c>
      <c r="AY25" s="25">
        <f t="shared" si="10"/>
        <v>0</v>
      </c>
    </row>
    <row r="26" spans="1:51" s="1" customFormat="1" ht="27" customHeight="1" x14ac:dyDescent="0.25">
      <c r="A26" s="23" t="s">
        <v>80</v>
      </c>
      <c r="B26" s="24" t="s">
        <v>81</v>
      </c>
      <c r="C26" s="23" t="s">
        <v>77</v>
      </c>
      <c r="D26" s="25">
        <f>D27</f>
        <v>0</v>
      </c>
      <c r="E26" s="25">
        <f t="shared" ref="E26:AY26" si="11">E27</f>
        <v>0</v>
      </c>
      <c r="F26" s="25">
        <f t="shared" si="11"/>
        <v>0</v>
      </c>
      <c r="G26" s="25">
        <f t="shared" si="11"/>
        <v>0</v>
      </c>
      <c r="H26" s="25">
        <f t="shared" si="11"/>
        <v>0</v>
      </c>
      <c r="I26" s="25">
        <f t="shared" si="11"/>
        <v>0</v>
      </c>
      <c r="J26" s="25">
        <f t="shared" si="11"/>
        <v>0</v>
      </c>
      <c r="K26" s="25">
        <f t="shared" si="11"/>
        <v>0</v>
      </c>
      <c r="L26" s="25">
        <f t="shared" si="11"/>
        <v>0</v>
      </c>
      <c r="M26" s="25">
        <f t="shared" si="11"/>
        <v>0</v>
      </c>
      <c r="N26" s="25">
        <f t="shared" si="11"/>
        <v>0</v>
      </c>
      <c r="O26" s="25">
        <f t="shared" si="11"/>
        <v>0</v>
      </c>
      <c r="P26" s="25">
        <f t="shared" si="11"/>
        <v>0</v>
      </c>
      <c r="Q26" s="25">
        <f t="shared" si="11"/>
        <v>0</v>
      </c>
      <c r="R26" s="25">
        <f t="shared" si="11"/>
        <v>0</v>
      </c>
      <c r="S26" s="25">
        <f t="shared" si="11"/>
        <v>0</v>
      </c>
      <c r="T26" s="25">
        <f t="shared" si="11"/>
        <v>0</v>
      </c>
      <c r="U26" s="25">
        <f t="shared" si="11"/>
        <v>0</v>
      </c>
      <c r="V26" s="25">
        <f t="shared" si="11"/>
        <v>0</v>
      </c>
      <c r="W26" s="25">
        <f t="shared" si="11"/>
        <v>0</v>
      </c>
      <c r="X26" s="25">
        <f t="shared" si="11"/>
        <v>0</v>
      </c>
      <c r="Y26" s="25">
        <f t="shared" si="11"/>
        <v>0</v>
      </c>
      <c r="Z26" s="25">
        <f t="shared" si="11"/>
        <v>0</v>
      </c>
      <c r="AA26" s="25">
        <f t="shared" si="11"/>
        <v>0</v>
      </c>
      <c r="AB26" s="25">
        <f t="shared" si="11"/>
        <v>0</v>
      </c>
      <c r="AC26" s="25">
        <f t="shared" si="11"/>
        <v>0</v>
      </c>
      <c r="AD26" s="25">
        <f t="shared" si="11"/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</row>
    <row r="27" spans="1:51" s="1" customFormat="1" ht="12" customHeight="1" x14ac:dyDescent="0.25">
      <c r="A27" s="23" t="s">
        <v>115</v>
      </c>
      <c r="B27" s="24" t="s">
        <v>115</v>
      </c>
      <c r="C27" s="23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</row>
    <row r="28" spans="1:51" s="1" customFormat="1" ht="30" customHeight="1" x14ac:dyDescent="0.25">
      <c r="A28" s="23" t="s">
        <v>82</v>
      </c>
      <c r="B28" s="24" t="s">
        <v>83</v>
      </c>
      <c r="C28" s="23" t="s">
        <v>77</v>
      </c>
      <c r="D28" s="25">
        <f>D29</f>
        <v>0</v>
      </c>
      <c r="E28" s="25">
        <f t="shared" ref="E28:AY28" si="12">E29</f>
        <v>0</v>
      </c>
      <c r="F28" s="25">
        <f t="shared" si="12"/>
        <v>0</v>
      </c>
      <c r="G28" s="25">
        <f t="shared" si="12"/>
        <v>0</v>
      </c>
      <c r="H28" s="25">
        <f t="shared" si="12"/>
        <v>0</v>
      </c>
      <c r="I28" s="25">
        <f t="shared" si="12"/>
        <v>0</v>
      </c>
      <c r="J28" s="25">
        <f t="shared" si="12"/>
        <v>0</v>
      </c>
      <c r="K28" s="25">
        <f t="shared" si="12"/>
        <v>0</v>
      </c>
      <c r="L28" s="25">
        <f t="shared" si="12"/>
        <v>0</v>
      </c>
      <c r="M28" s="25">
        <f t="shared" si="12"/>
        <v>0</v>
      </c>
      <c r="N28" s="25">
        <f t="shared" si="12"/>
        <v>0</v>
      </c>
      <c r="O28" s="25">
        <f t="shared" si="12"/>
        <v>0</v>
      </c>
      <c r="P28" s="25">
        <f t="shared" si="12"/>
        <v>0</v>
      </c>
      <c r="Q28" s="25">
        <f t="shared" si="12"/>
        <v>0</v>
      </c>
      <c r="R28" s="25">
        <f t="shared" si="12"/>
        <v>0</v>
      </c>
      <c r="S28" s="25">
        <f t="shared" si="12"/>
        <v>0</v>
      </c>
      <c r="T28" s="25">
        <f t="shared" si="12"/>
        <v>0</v>
      </c>
      <c r="U28" s="25">
        <f t="shared" si="12"/>
        <v>0</v>
      </c>
      <c r="V28" s="25">
        <f t="shared" si="12"/>
        <v>0</v>
      </c>
      <c r="W28" s="25">
        <f t="shared" si="12"/>
        <v>0</v>
      </c>
      <c r="X28" s="25">
        <f t="shared" si="12"/>
        <v>0</v>
      </c>
      <c r="Y28" s="25">
        <f t="shared" si="12"/>
        <v>0</v>
      </c>
      <c r="Z28" s="25">
        <f t="shared" si="12"/>
        <v>0</v>
      </c>
      <c r="AA28" s="25">
        <f t="shared" si="12"/>
        <v>0</v>
      </c>
      <c r="AB28" s="25">
        <f t="shared" si="12"/>
        <v>0</v>
      </c>
      <c r="AC28" s="25">
        <f t="shared" si="12"/>
        <v>0</v>
      </c>
      <c r="AD28" s="25">
        <f t="shared" si="12"/>
        <v>0</v>
      </c>
      <c r="AE28" s="25">
        <f t="shared" si="12"/>
        <v>0</v>
      </c>
      <c r="AF28" s="25">
        <f t="shared" si="12"/>
        <v>0</v>
      </c>
      <c r="AG28" s="25">
        <f t="shared" si="12"/>
        <v>0</v>
      </c>
      <c r="AH28" s="25">
        <f t="shared" si="12"/>
        <v>0</v>
      </c>
      <c r="AI28" s="25">
        <f t="shared" si="12"/>
        <v>0</v>
      </c>
      <c r="AJ28" s="25">
        <f t="shared" si="12"/>
        <v>0</v>
      </c>
      <c r="AK28" s="25">
        <f t="shared" si="12"/>
        <v>0</v>
      </c>
      <c r="AL28" s="25">
        <f t="shared" si="12"/>
        <v>0</v>
      </c>
      <c r="AM28" s="25">
        <f t="shared" si="12"/>
        <v>0</v>
      </c>
      <c r="AN28" s="25">
        <f t="shared" si="12"/>
        <v>0</v>
      </c>
      <c r="AO28" s="25">
        <f t="shared" si="12"/>
        <v>0</v>
      </c>
      <c r="AP28" s="25">
        <f t="shared" si="12"/>
        <v>0</v>
      </c>
      <c r="AQ28" s="25">
        <f t="shared" si="12"/>
        <v>0</v>
      </c>
      <c r="AR28" s="25">
        <f t="shared" si="12"/>
        <v>0</v>
      </c>
      <c r="AS28" s="25">
        <f t="shared" si="12"/>
        <v>0</v>
      </c>
      <c r="AT28" s="25">
        <f t="shared" si="12"/>
        <v>0</v>
      </c>
      <c r="AU28" s="25">
        <f t="shared" si="12"/>
        <v>0</v>
      </c>
      <c r="AV28" s="25">
        <f t="shared" si="12"/>
        <v>0</v>
      </c>
      <c r="AW28" s="25">
        <f t="shared" si="12"/>
        <v>0</v>
      </c>
      <c r="AX28" s="25">
        <f t="shared" si="12"/>
        <v>0</v>
      </c>
      <c r="AY28" s="25">
        <f t="shared" si="12"/>
        <v>0</v>
      </c>
    </row>
    <row r="29" spans="1:51" s="1" customFormat="1" ht="12" customHeight="1" x14ac:dyDescent="0.25">
      <c r="A29" s="23" t="s">
        <v>115</v>
      </c>
      <c r="B29" s="24" t="s">
        <v>115</v>
      </c>
      <c r="C29" s="23"/>
      <c r="D29" s="26"/>
      <c r="E29" s="26"/>
      <c r="F29" s="26"/>
      <c r="G29" s="26"/>
      <c r="H29" s="25"/>
      <c r="I29" s="25"/>
      <c r="J29" s="26"/>
      <c r="K29" s="26"/>
      <c r="L29" s="26"/>
      <c r="M29" s="26"/>
      <c r="N29" s="26"/>
      <c r="O29" s="26"/>
      <c r="P29" s="25"/>
      <c r="Q29" s="25"/>
      <c r="R29" s="25"/>
      <c r="S29" s="25"/>
      <c r="T29" s="28"/>
      <c r="U29" s="28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</row>
    <row r="30" spans="1:51" s="1" customFormat="1" ht="28.5" customHeight="1" x14ac:dyDescent="0.25">
      <c r="A30" s="23" t="s">
        <v>84</v>
      </c>
      <c r="B30" s="24" t="s">
        <v>116</v>
      </c>
      <c r="C30" s="23" t="s">
        <v>77</v>
      </c>
      <c r="D30" s="25">
        <f>D31</f>
        <v>0</v>
      </c>
      <c r="E30" s="25">
        <f t="shared" ref="E30:AY30" si="13">E31</f>
        <v>0</v>
      </c>
      <c r="F30" s="25">
        <f t="shared" si="13"/>
        <v>0</v>
      </c>
      <c r="G30" s="25">
        <f t="shared" si="13"/>
        <v>0</v>
      </c>
      <c r="H30" s="25">
        <f t="shared" si="13"/>
        <v>0</v>
      </c>
      <c r="I30" s="25">
        <f t="shared" si="13"/>
        <v>0</v>
      </c>
      <c r="J30" s="25">
        <f t="shared" si="13"/>
        <v>0</v>
      </c>
      <c r="K30" s="25">
        <f t="shared" si="13"/>
        <v>0</v>
      </c>
      <c r="L30" s="25">
        <f t="shared" si="13"/>
        <v>0</v>
      </c>
      <c r="M30" s="25">
        <f t="shared" si="13"/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5">
        <f t="shared" si="13"/>
        <v>0</v>
      </c>
      <c r="R30" s="25">
        <f t="shared" si="13"/>
        <v>0</v>
      </c>
      <c r="S30" s="25">
        <f t="shared" si="13"/>
        <v>0</v>
      </c>
      <c r="T30" s="25">
        <f t="shared" si="13"/>
        <v>0</v>
      </c>
      <c r="U30" s="25">
        <f t="shared" si="13"/>
        <v>0</v>
      </c>
      <c r="V30" s="25">
        <f t="shared" si="13"/>
        <v>0</v>
      </c>
      <c r="W30" s="25">
        <f t="shared" si="13"/>
        <v>0</v>
      </c>
      <c r="X30" s="25">
        <f t="shared" si="13"/>
        <v>0</v>
      </c>
      <c r="Y30" s="25">
        <f t="shared" si="13"/>
        <v>0</v>
      </c>
      <c r="Z30" s="25">
        <f t="shared" si="13"/>
        <v>0</v>
      </c>
      <c r="AA30" s="25">
        <f t="shared" si="13"/>
        <v>0</v>
      </c>
      <c r="AB30" s="25">
        <f t="shared" si="13"/>
        <v>0</v>
      </c>
      <c r="AC30" s="25">
        <f t="shared" si="13"/>
        <v>0</v>
      </c>
      <c r="AD30" s="25">
        <f t="shared" si="13"/>
        <v>0</v>
      </c>
      <c r="AE30" s="25">
        <f t="shared" si="13"/>
        <v>0</v>
      </c>
      <c r="AF30" s="25">
        <f t="shared" si="13"/>
        <v>0</v>
      </c>
      <c r="AG30" s="25">
        <f t="shared" si="13"/>
        <v>0</v>
      </c>
      <c r="AH30" s="25">
        <f t="shared" si="13"/>
        <v>0</v>
      </c>
      <c r="AI30" s="25">
        <f t="shared" si="13"/>
        <v>0</v>
      </c>
      <c r="AJ30" s="25">
        <f t="shared" si="13"/>
        <v>0</v>
      </c>
      <c r="AK30" s="25">
        <f t="shared" si="13"/>
        <v>0</v>
      </c>
      <c r="AL30" s="25">
        <f t="shared" si="13"/>
        <v>0</v>
      </c>
      <c r="AM30" s="25">
        <f t="shared" si="13"/>
        <v>0</v>
      </c>
      <c r="AN30" s="25">
        <f t="shared" si="13"/>
        <v>0</v>
      </c>
      <c r="AO30" s="25">
        <f t="shared" si="13"/>
        <v>0</v>
      </c>
      <c r="AP30" s="25">
        <f t="shared" si="13"/>
        <v>0</v>
      </c>
      <c r="AQ30" s="25">
        <f t="shared" si="13"/>
        <v>0</v>
      </c>
      <c r="AR30" s="25">
        <f t="shared" si="13"/>
        <v>0</v>
      </c>
      <c r="AS30" s="25">
        <f t="shared" si="13"/>
        <v>0</v>
      </c>
      <c r="AT30" s="25">
        <f t="shared" si="13"/>
        <v>0</v>
      </c>
      <c r="AU30" s="25">
        <f t="shared" si="13"/>
        <v>0</v>
      </c>
      <c r="AV30" s="25">
        <f t="shared" si="13"/>
        <v>0</v>
      </c>
      <c r="AW30" s="25">
        <f t="shared" si="13"/>
        <v>0</v>
      </c>
      <c r="AX30" s="25">
        <f t="shared" si="13"/>
        <v>0</v>
      </c>
      <c r="AY30" s="25">
        <f t="shared" si="13"/>
        <v>0</v>
      </c>
    </row>
    <row r="31" spans="1:51" s="1" customFormat="1" ht="10.5" customHeight="1" x14ac:dyDescent="0.25">
      <c r="A31" s="23" t="s">
        <v>115</v>
      </c>
      <c r="B31" s="24" t="s">
        <v>115</v>
      </c>
      <c r="C31" s="23"/>
      <c r="D31" s="26"/>
      <c r="E31" s="26"/>
      <c r="F31" s="26"/>
      <c r="G31" s="26"/>
      <c r="H31" s="25"/>
      <c r="I31" s="25"/>
      <c r="J31" s="26"/>
      <c r="K31" s="26"/>
      <c r="L31" s="26"/>
      <c r="M31" s="26"/>
      <c r="N31" s="26"/>
      <c r="O31" s="26"/>
      <c r="P31" s="25"/>
      <c r="Q31" s="25"/>
      <c r="R31" s="25"/>
      <c r="S31" s="25"/>
      <c r="T31" s="28"/>
      <c r="U31" s="28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</row>
    <row r="32" spans="1:51" s="1" customFormat="1" ht="22.5" customHeight="1" x14ac:dyDescent="0.25">
      <c r="A32" s="23" t="s">
        <v>85</v>
      </c>
      <c r="B32" s="24" t="s">
        <v>86</v>
      </c>
      <c r="C32" s="23" t="s">
        <v>77</v>
      </c>
      <c r="D32" s="25">
        <f t="shared" ref="D32:AY32" si="14">D33+D69+D80</f>
        <v>0</v>
      </c>
      <c r="E32" s="25">
        <f t="shared" si="14"/>
        <v>0</v>
      </c>
      <c r="F32" s="25">
        <f t="shared" si="14"/>
        <v>0</v>
      </c>
      <c r="G32" s="25">
        <f t="shared" si="14"/>
        <v>0</v>
      </c>
      <c r="H32" s="25">
        <f t="shared" si="14"/>
        <v>0</v>
      </c>
      <c r="I32" s="25">
        <f t="shared" si="14"/>
        <v>0</v>
      </c>
      <c r="J32" s="25">
        <f t="shared" si="14"/>
        <v>0</v>
      </c>
      <c r="K32" s="25">
        <f t="shared" si="14"/>
        <v>0</v>
      </c>
      <c r="L32" s="25">
        <f t="shared" si="14"/>
        <v>0</v>
      </c>
      <c r="M32" s="25">
        <f t="shared" si="14"/>
        <v>0</v>
      </c>
      <c r="N32" s="25">
        <f t="shared" si="14"/>
        <v>0</v>
      </c>
      <c r="O32" s="25">
        <f t="shared" si="14"/>
        <v>0</v>
      </c>
      <c r="P32" s="25">
        <f t="shared" si="14"/>
        <v>0</v>
      </c>
      <c r="Q32" s="25">
        <f t="shared" si="14"/>
        <v>0</v>
      </c>
      <c r="R32" s="25">
        <f t="shared" si="14"/>
        <v>0</v>
      </c>
      <c r="S32" s="25">
        <f t="shared" si="14"/>
        <v>0</v>
      </c>
      <c r="T32" s="25">
        <f t="shared" si="14"/>
        <v>0</v>
      </c>
      <c r="U32" s="25">
        <f t="shared" si="14"/>
        <v>0</v>
      </c>
      <c r="V32" s="25">
        <f t="shared" si="14"/>
        <v>8.0100000000000016</v>
      </c>
      <c r="W32" s="25">
        <f t="shared" si="14"/>
        <v>8.0100000000000016</v>
      </c>
      <c r="X32" s="25">
        <f t="shared" si="14"/>
        <v>16.055999999999997</v>
      </c>
      <c r="Y32" s="25">
        <f t="shared" si="14"/>
        <v>16.055999999999997</v>
      </c>
      <c r="Z32" s="25">
        <f t="shared" si="14"/>
        <v>8.7959999999999994</v>
      </c>
      <c r="AA32" s="25">
        <f t="shared" si="14"/>
        <v>8.7959999999999994</v>
      </c>
      <c r="AB32" s="25">
        <f t="shared" si="14"/>
        <v>3</v>
      </c>
      <c r="AC32" s="25">
        <f t="shared" si="14"/>
        <v>3</v>
      </c>
      <c r="AD32" s="25">
        <f t="shared" si="14"/>
        <v>0</v>
      </c>
      <c r="AE32" s="25">
        <f t="shared" si="14"/>
        <v>0</v>
      </c>
      <c r="AF32" s="25">
        <f t="shared" si="14"/>
        <v>0</v>
      </c>
      <c r="AG32" s="25">
        <f t="shared" si="14"/>
        <v>0</v>
      </c>
      <c r="AH32" s="25">
        <f t="shared" si="14"/>
        <v>0</v>
      </c>
      <c r="AI32" s="25">
        <f t="shared" si="14"/>
        <v>0</v>
      </c>
      <c r="AJ32" s="25">
        <f t="shared" si="14"/>
        <v>0</v>
      </c>
      <c r="AK32" s="25">
        <f t="shared" si="14"/>
        <v>0</v>
      </c>
      <c r="AL32" s="25">
        <f t="shared" si="14"/>
        <v>0</v>
      </c>
      <c r="AM32" s="25">
        <f t="shared" si="14"/>
        <v>0</v>
      </c>
      <c r="AN32" s="25">
        <f t="shared" si="14"/>
        <v>0</v>
      </c>
      <c r="AO32" s="25">
        <f t="shared" si="14"/>
        <v>0</v>
      </c>
      <c r="AP32" s="25">
        <f t="shared" si="14"/>
        <v>0</v>
      </c>
      <c r="AQ32" s="25">
        <f t="shared" si="14"/>
        <v>0</v>
      </c>
      <c r="AR32" s="25">
        <f t="shared" si="14"/>
        <v>0</v>
      </c>
      <c r="AS32" s="25">
        <f t="shared" si="14"/>
        <v>0</v>
      </c>
      <c r="AT32" s="25">
        <f t="shared" si="14"/>
        <v>0</v>
      </c>
      <c r="AU32" s="25">
        <f t="shared" si="14"/>
        <v>0</v>
      </c>
      <c r="AV32" s="25">
        <f t="shared" si="14"/>
        <v>0</v>
      </c>
      <c r="AW32" s="25">
        <f t="shared" si="14"/>
        <v>0</v>
      </c>
      <c r="AX32" s="25">
        <f t="shared" si="14"/>
        <v>0</v>
      </c>
      <c r="AY32" s="25">
        <f t="shared" si="14"/>
        <v>0</v>
      </c>
    </row>
    <row r="33" spans="1:51" s="1" customFormat="1" ht="26.4" x14ac:dyDescent="0.25">
      <c r="A33" s="23" t="s">
        <v>87</v>
      </c>
      <c r="B33" s="24" t="s">
        <v>88</v>
      </c>
      <c r="C33" s="23" t="s">
        <v>77</v>
      </c>
      <c r="D33" s="25">
        <f>D34</f>
        <v>0</v>
      </c>
      <c r="E33" s="25">
        <f t="shared" ref="E33:AY33" si="15">E34</f>
        <v>0</v>
      </c>
      <c r="F33" s="25">
        <f t="shared" si="15"/>
        <v>0</v>
      </c>
      <c r="G33" s="25">
        <f t="shared" si="15"/>
        <v>0</v>
      </c>
      <c r="H33" s="25">
        <f t="shared" si="15"/>
        <v>0</v>
      </c>
      <c r="I33" s="25">
        <f t="shared" si="15"/>
        <v>0</v>
      </c>
      <c r="J33" s="25">
        <f t="shared" si="15"/>
        <v>0</v>
      </c>
      <c r="K33" s="25">
        <f t="shared" si="15"/>
        <v>0</v>
      </c>
      <c r="L33" s="25">
        <f t="shared" si="15"/>
        <v>0</v>
      </c>
      <c r="M33" s="25">
        <f t="shared" si="15"/>
        <v>0</v>
      </c>
      <c r="N33" s="25">
        <f t="shared" si="15"/>
        <v>0</v>
      </c>
      <c r="O33" s="25">
        <f t="shared" si="15"/>
        <v>0</v>
      </c>
      <c r="P33" s="25">
        <f t="shared" si="15"/>
        <v>0</v>
      </c>
      <c r="Q33" s="25">
        <f t="shared" si="15"/>
        <v>0</v>
      </c>
      <c r="R33" s="25">
        <f t="shared" si="15"/>
        <v>0</v>
      </c>
      <c r="S33" s="25">
        <f t="shared" si="15"/>
        <v>0</v>
      </c>
      <c r="T33" s="25">
        <f t="shared" si="15"/>
        <v>0</v>
      </c>
      <c r="U33" s="25">
        <f t="shared" si="15"/>
        <v>0</v>
      </c>
      <c r="V33" s="25">
        <f t="shared" si="15"/>
        <v>8.0100000000000016</v>
      </c>
      <c r="W33" s="25">
        <f t="shared" si="15"/>
        <v>8.0100000000000016</v>
      </c>
      <c r="X33" s="25">
        <f t="shared" si="15"/>
        <v>0</v>
      </c>
      <c r="Y33" s="25">
        <f t="shared" si="15"/>
        <v>0</v>
      </c>
      <c r="Z33" s="25">
        <f t="shared" si="15"/>
        <v>0</v>
      </c>
      <c r="AA33" s="25">
        <f t="shared" si="15"/>
        <v>0</v>
      </c>
      <c r="AB33" s="25">
        <f t="shared" si="15"/>
        <v>3</v>
      </c>
      <c r="AC33" s="25">
        <f t="shared" si="15"/>
        <v>3</v>
      </c>
      <c r="AD33" s="25">
        <f t="shared" si="15"/>
        <v>0</v>
      </c>
      <c r="AE33" s="25">
        <f t="shared" si="15"/>
        <v>0</v>
      </c>
      <c r="AF33" s="25">
        <f t="shared" si="15"/>
        <v>0</v>
      </c>
      <c r="AG33" s="25">
        <f t="shared" si="15"/>
        <v>0</v>
      </c>
      <c r="AH33" s="25">
        <f t="shared" si="15"/>
        <v>0</v>
      </c>
      <c r="AI33" s="25">
        <f t="shared" si="15"/>
        <v>0</v>
      </c>
      <c r="AJ33" s="25">
        <f t="shared" si="15"/>
        <v>0</v>
      </c>
      <c r="AK33" s="25">
        <f t="shared" si="15"/>
        <v>0</v>
      </c>
      <c r="AL33" s="25">
        <f t="shared" si="15"/>
        <v>0</v>
      </c>
      <c r="AM33" s="25">
        <f t="shared" si="15"/>
        <v>0</v>
      </c>
      <c r="AN33" s="25">
        <f t="shared" si="15"/>
        <v>0</v>
      </c>
      <c r="AO33" s="25">
        <f t="shared" si="15"/>
        <v>0</v>
      </c>
      <c r="AP33" s="25">
        <f t="shared" si="15"/>
        <v>0</v>
      </c>
      <c r="AQ33" s="25">
        <f t="shared" si="15"/>
        <v>0</v>
      </c>
      <c r="AR33" s="25">
        <f t="shared" si="15"/>
        <v>0</v>
      </c>
      <c r="AS33" s="25">
        <f t="shared" si="15"/>
        <v>0</v>
      </c>
      <c r="AT33" s="25">
        <f t="shared" si="15"/>
        <v>0</v>
      </c>
      <c r="AU33" s="25">
        <f t="shared" si="15"/>
        <v>0</v>
      </c>
      <c r="AV33" s="25">
        <f t="shared" si="15"/>
        <v>0</v>
      </c>
      <c r="AW33" s="25">
        <f t="shared" si="15"/>
        <v>0</v>
      </c>
      <c r="AX33" s="25">
        <f t="shared" si="15"/>
        <v>0</v>
      </c>
      <c r="AY33" s="25">
        <f t="shared" si="15"/>
        <v>0</v>
      </c>
    </row>
    <row r="34" spans="1:51" s="1" customFormat="1" ht="28.5" customHeight="1" x14ac:dyDescent="0.25">
      <c r="A34" s="23" t="s">
        <v>89</v>
      </c>
      <c r="B34" s="24" t="s">
        <v>90</v>
      </c>
      <c r="C34" s="23" t="s">
        <v>77</v>
      </c>
      <c r="D34" s="25">
        <f>SUM(D35:D68)</f>
        <v>0</v>
      </c>
      <c r="E34" s="25">
        <f t="shared" ref="E34:AY34" si="16">SUM(E35:E68)</f>
        <v>0</v>
      </c>
      <c r="F34" s="25">
        <f t="shared" si="16"/>
        <v>0</v>
      </c>
      <c r="G34" s="25">
        <f t="shared" si="16"/>
        <v>0</v>
      </c>
      <c r="H34" s="25">
        <f t="shared" si="16"/>
        <v>0</v>
      </c>
      <c r="I34" s="25">
        <f t="shared" si="16"/>
        <v>0</v>
      </c>
      <c r="J34" s="25">
        <f t="shared" si="16"/>
        <v>0</v>
      </c>
      <c r="K34" s="25">
        <f t="shared" si="16"/>
        <v>0</v>
      </c>
      <c r="L34" s="25">
        <f t="shared" si="16"/>
        <v>0</v>
      </c>
      <c r="M34" s="25">
        <f t="shared" si="16"/>
        <v>0</v>
      </c>
      <c r="N34" s="25">
        <f t="shared" si="16"/>
        <v>0</v>
      </c>
      <c r="O34" s="25">
        <f t="shared" si="16"/>
        <v>0</v>
      </c>
      <c r="P34" s="25">
        <f t="shared" si="16"/>
        <v>0</v>
      </c>
      <c r="Q34" s="25">
        <f t="shared" si="16"/>
        <v>0</v>
      </c>
      <c r="R34" s="25">
        <f t="shared" si="16"/>
        <v>0</v>
      </c>
      <c r="S34" s="25">
        <f t="shared" si="16"/>
        <v>0</v>
      </c>
      <c r="T34" s="25">
        <f t="shared" si="16"/>
        <v>0</v>
      </c>
      <c r="U34" s="25">
        <f t="shared" si="16"/>
        <v>0</v>
      </c>
      <c r="V34" s="25">
        <f t="shared" si="16"/>
        <v>8.0100000000000016</v>
      </c>
      <c r="W34" s="25">
        <f t="shared" si="16"/>
        <v>8.0100000000000016</v>
      </c>
      <c r="X34" s="25">
        <f t="shared" si="16"/>
        <v>0</v>
      </c>
      <c r="Y34" s="25">
        <f t="shared" si="16"/>
        <v>0</v>
      </c>
      <c r="Z34" s="25">
        <f t="shared" si="16"/>
        <v>0</v>
      </c>
      <c r="AA34" s="25">
        <f t="shared" si="16"/>
        <v>0</v>
      </c>
      <c r="AB34" s="25">
        <f t="shared" si="16"/>
        <v>3</v>
      </c>
      <c r="AC34" s="25">
        <f t="shared" si="16"/>
        <v>3</v>
      </c>
      <c r="AD34" s="25">
        <f t="shared" si="16"/>
        <v>0</v>
      </c>
      <c r="AE34" s="25">
        <f t="shared" si="16"/>
        <v>0</v>
      </c>
      <c r="AF34" s="25">
        <f t="shared" si="16"/>
        <v>0</v>
      </c>
      <c r="AG34" s="25">
        <f t="shared" si="16"/>
        <v>0</v>
      </c>
      <c r="AH34" s="25">
        <f t="shared" si="16"/>
        <v>0</v>
      </c>
      <c r="AI34" s="25">
        <f t="shared" si="16"/>
        <v>0</v>
      </c>
      <c r="AJ34" s="25">
        <f t="shared" si="16"/>
        <v>0</v>
      </c>
      <c r="AK34" s="25">
        <f t="shared" si="16"/>
        <v>0</v>
      </c>
      <c r="AL34" s="25">
        <f t="shared" si="16"/>
        <v>0</v>
      </c>
      <c r="AM34" s="25">
        <f t="shared" si="16"/>
        <v>0</v>
      </c>
      <c r="AN34" s="25">
        <f t="shared" si="16"/>
        <v>0</v>
      </c>
      <c r="AO34" s="25">
        <f t="shared" si="16"/>
        <v>0</v>
      </c>
      <c r="AP34" s="25">
        <f t="shared" si="16"/>
        <v>0</v>
      </c>
      <c r="AQ34" s="25">
        <f t="shared" si="16"/>
        <v>0</v>
      </c>
      <c r="AR34" s="25">
        <f t="shared" si="16"/>
        <v>0</v>
      </c>
      <c r="AS34" s="25">
        <f t="shared" si="16"/>
        <v>0</v>
      </c>
      <c r="AT34" s="25">
        <f t="shared" si="16"/>
        <v>0</v>
      </c>
      <c r="AU34" s="25">
        <f t="shared" si="16"/>
        <v>0</v>
      </c>
      <c r="AV34" s="25">
        <f t="shared" si="16"/>
        <v>0</v>
      </c>
      <c r="AW34" s="25">
        <f t="shared" si="16"/>
        <v>0</v>
      </c>
      <c r="AX34" s="25">
        <f t="shared" si="16"/>
        <v>0</v>
      </c>
      <c r="AY34" s="25">
        <f t="shared" si="16"/>
        <v>0</v>
      </c>
    </row>
    <row r="35" spans="1:51" s="22" customFormat="1" ht="24" customHeight="1" x14ac:dyDescent="0.25">
      <c r="A35" s="20" t="s">
        <v>102</v>
      </c>
      <c r="B35" s="8" t="s">
        <v>328</v>
      </c>
      <c r="C35" s="20" t="s">
        <v>199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30">
        <v>0</v>
      </c>
      <c r="AC35" s="30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</row>
    <row r="36" spans="1:51" s="22" customFormat="1" ht="33" customHeight="1" x14ac:dyDescent="0.25">
      <c r="A36" s="20" t="s">
        <v>298</v>
      </c>
      <c r="B36" s="8" t="s">
        <v>200</v>
      </c>
      <c r="C36" s="20" t="s">
        <v>201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30">
        <v>1</v>
      </c>
      <c r="AC36" s="30">
        <v>1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</row>
    <row r="37" spans="1:51" s="22" customFormat="1" ht="36.75" customHeight="1" x14ac:dyDescent="0.25">
      <c r="A37" s="20" t="s">
        <v>299</v>
      </c>
      <c r="B37" s="8" t="s">
        <v>202</v>
      </c>
      <c r="C37" s="20" t="s">
        <v>203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30">
        <v>1</v>
      </c>
      <c r="AC37" s="30">
        <v>1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</row>
    <row r="38" spans="1:51" s="22" customFormat="1" ht="23.25" customHeight="1" x14ac:dyDescent="0.25">
      <c r="A38" s="20" t="s">
        <v>300</v>
      </c>
      <c r="B38" s="8" t="s">
        <v>204</v>
      </c>
      <c r="C38" s="20" t="s">
        <v>205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30">
        <v>1</v>
      </c>
      <c r="AC38" s="30">
        <v>1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</row>
    <row r="39" spans="1:51" s="1" customFormat="1" ht="34.5" customHeight="1" x14ac:dyDescent="0.25">
      <c r="A39" s="20" t="s">
        <v>301</v>
      </c>
      <c r="B39" s="8" t="s">
        <v>206</v>
      </c>
      <c r="C39" s="20" t="s">
        <v>207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0.4</v>
      </c>
      <c r="W39" s="29">
        <f>V39</f>
        <v>0.4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5">
        <v>0</v>
      </c>
    </row>
    <row r="40" spans="1:51" s="1" customFormat="1" ht="34.5" customHeight="1" x14ac:dyDescent="0.25">
      <c r="A40" s="20" t="s">
        <v>302</v>
      </c>
      <c r="B40" s="8" t="s">
        <v>208</v>
      </c>
      <c r="C40" s="20" t="s">
        <v>209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0.25</v>
      </c>
      <c r="W40" s="29">
        <f t="shared" ref="W40:W58" si="17">V40</f>
        <v>0.25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5">
        <v>0</v>
      </c>
    </row>
    <row r="41" spans="1:51" s="1" customFormat="1" ht="34.5" customHeight="1" x14ac:dyDescent="0.25">
      <c r="A41" s="20" t="s">
        <v>303</v>
      </c>
      <c r="B41" s="8" t="s">
        <v>210</v>
      </c>
      <c r="C41" s="20" t="s">
        <v>211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0.4</v>
      </c>
      <c r="W41" s="29">
        <f t="shared" si="17"/>
        <v>0.4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5">
        <v>0</v>
      </c>
    </row>
    <row r="42" spans="1:51" s="1" customFormat="1" ht="34.5" customHeight="1" x14ac:dyDescent="0.25">
      <c r="A42" s="20" t="s">
        <v>304</v>
      </c>
      <c r="B42" s="8" t="s">
        <v>212</v>
      </c>
      <c r="C42" s="20" t="s">
        <v>213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0.25</v>
      </c>
      <c r="W42" s="29">
        <f t="shared" si="17"/>
        <v>0.25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5">
        <v>0</v>
      </c>
    </row>
    <row r="43" spans="1:51" s="1" customFormat="1" ht="34.5" customHeight="1" x14ac:dyDescent="0.25">
      <c r="A43" s="20" t="s">
        <v>305</v>
      </c>
      <c r="B43" s="8" t="s">
        <v>214</v>
      </c>
      <c r="C43" s="20" t="s">
        <v>215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0.4</v>
      </c>
      <c r="W43" s="29">
        <f t="shared" si="17"/>
        <v>0.4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5">
        <v>0</v>
      </c>
    </row>
    <row r="44" spans="1:51" s="1" customFormat="1" ht="34.5" customHeight="1" x14ac:dyDescent="0.25">
      <c r="A44" s="20" t="s">
        <v>306</v>
      </c>
      <c r="B44" s="8" t="s">
        <v>216</v>
      </c>
      <c r="C44" s="20" t="s">
        <v>217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0.4</v>
      </c>
      <c r="W44" s="29">
        <f t="shared" si="17"/>
        <v>0.4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5">
        <v>0</v>
      </c>
    </row>
    <row r="45" spans="1:51" s="1" customFormat="1" ht="34.5" customHeight="1" x14ac:dyDescent="0.25">
      <c r="A45" s="20" t="s">
        <v>307</v>
      </c>
      <c r="B45" s="8" t="s">
        <v>218</v>
      </c>
      <c r="C45" s="20" t="s">
        <v>219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0.4</v>
      </c>
      <c r="W45" s="29">
        <f t="shared" si="17"/>
        <v>0.4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5">
        <v>0</v>
      </c>
    </row>
    <row r="46" spans="1:51" s="1" customFormat="1" ht="34.5" customHeight="1" x14ac:dyDescent="0.25">
      <c r="A46" s="20" t="s">
        <v>308</v>
      </c>
      <c r="B46" s="8" t="s">
        <v>220</v>
      </c>
      <c r="C46" s="20" t="s">
        <v>221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0.63</v>
      </c>
      <c r="W46" s="29">
        <f t="shared" si="17"/>
        <v>0.63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5">
        <v>0</v>
      </c>
    </row>
    <row r="47" spans="1:51" s="1" customFormat="1" ht="34.5" customHeight="1" x14ac:dyDescent="0.25">
      <c r="A47" s="20" t="s">
        <v>309</v>
      </c>
      <c r="B47" s="8" t="s">
        <v>222</v>
      </c>
      <c r="C47" s="20" t="s">
        <v>223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0.4</v>
      </c>
      <c r="W47" s="29">
        <f t="shared" si="17"/>
        <v>0.4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5">
        <v>0</v>
      </c>
    </row>
    <row r="48" spans="1:51" s="1" customFormat="1" ht="34.5" customHeight="1" x14ac:dyDescent="0.25">
      <c r="A48" s="20" t="s">
        <v>310</v>
      </c>
      <c r="B48" s="8" t="s">
        <v>224</v>
      </c>
      <c r="C48" s="20" t="s">
        <v>225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0.4</v>
      </c>
      <c r="W48" s="29">
        <f t="shared" si="17"/>
        <v>0.4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5">
        <v>0</v>
      </c>
    </row>
    <row r="49" spans="1:51" s="1" customFormat="1" ht="34.5" customHeight="1" x14ac:dyDescent="0.25">
      <c r="A49" s="20" t="s">
        <v>311</v>
      </c>
      <c r="B49" s="8" t="s">
        <v>226</v>
      </c>
      <c r="C49" s="20" t="s">
        <v>227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0.4</v>
      </c>
      <c r="W49" s="29">
        <f t="shared" si="17"/>
        <v>0.4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5">
        <v>0</v>
      </c>
    </row>
    <row r="50" spans="1:51" s="1" customFormat="1" ht="34.5" customHeight="1" x14ac:dyDescent="0.25">
      <c r="A50" s="20" t="s">
        <v>312</v>
      </c>
      <c r="B50" s="8" t="s">
        <v>228</v>
      </c>
      <c r="C50" s="20" t="s">
        <v>229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0.4</v>
      </c>
      <c r="W50" s="29">
        <f t="shared" si="17"/>
        <v>0.4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5">
        <v>0</v>
      </c>
    </row>
    <row r="51" spans="1:51" s="1" customFormat="1" ht="34.5" customHeight="1" x14ac:dyDescent="0.25">
      <c r="A51" s="20" t="s">
        <v>313</v>
      </c>
      <c r="B51" s="8" t="s">
        <v>230</v>
      </c>
      <c r="C51" s="20" t="s">
        <v>231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0.4</v>
      </c>
      <c r="W51" s="29">
        <f t="shared" si="17"/>
        <v>0.4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5">
        <v>0</v>
      </c>
    </row>
    <row r="52" spans="1:51" s="1" customFormat="1" ht="34.5" customHeight="1" x14ac:dyDescent="0.25">
      <c r="A52" s="20" t="s">
        <v>314</v>
      </c>
      <c r="B52" s="8" t="s">
        <v>232</v>
      </c>
      <c r="C52" s="20" t="s">
        <v>233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0.4</v>
      </c>
      <c r="W52" s="29">
        <f t="shared" si="17"/>
        <v>0.4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5">
        <v>0</v>
      </c>
    </row>
    <row r="53" spans="1:51" s="22" customFormat="1" ht="34.5" customHeight="1" x14ac:dyDescent="0.25">
      <c r="A53" s="20" t="s">
        <v>315</v>
      </c>
      <c r="B53" s="8" t="s">
        <v>234</v>
      </c>
      <c r="C53" s="20" t="s">
        <v>235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0.4</v>
      </c>
      <c r="W53" s="29">
        <f t="shared" si="17"/>
        <v>0.4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</row>
    <row r="54" spans="1:51" s="22" customFormat="1" ht="34.5" customHeight="1" x14ac:dyDescent="0.25">
      <c r="A54" s="20" t="s">
        <v>316</v>
      </c>
      <c r="B54" s="8" t="s">
        <v>236</v>
      </c>
      <c r="C54" s="20" t="s">
        <v>237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0.4</v>
      </c>
      <c r="W54" s="29">
        <f t="shared" si="17"/>
        <v>0.4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</row>
    <row r="55" spans="1:51" s="22" customFormat="1" ht="34.5" customHeight="1" x14ac:dyDescent="0.25">
      <c r="A55" s="20" t="s">
        <v>317</v>
      </c>
      <c r="B55" s="8" t="s">
        <v>238</v>
      </c>
      <c r="C55" s="20" t="s">
        <v>239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0.4</v>
      </c>
      <c r="W55" s="29">
        <f t="shared" si="17"/>
        <v>0.4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</row>
    <row r="56" spans="1:51" s="22" customFormat="1" ht="34.5" customHeight="1" x14ac:dyDescent="0.25">
      <c r="A56" s="20" t="s">
        <v>318</v>
      </c>
      <c r="B56" s="8" t="s">
        <v>240</v>
      </c>
      <c r="C56" s="20" t="s">
        <v>241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0.63</v>
      </c>
      <c r="W56" s="29">
        <f t="shared" si="17"/>
        <v>0.63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</row>
    <row r="57" spans="1:51" s="22" customFormat="1" ht="34.5" customHeight="1" x14ac:dyDescent="0.25">
      <c r="A57" s="20" t="s">
        <v>319</v>
      </c>
      <c r="B57" s="8" t="s">
        <v>242</v>
      </c>
      <c r="C57" s="20" t="s">
        <v>243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0.4</v>
      </c>
      <c r="W57" s="29">
        <f t="shared" si="17"/>
        <v>0.4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</row>
    <row r="58" spans="1:51" s="22" customFormat="1" ht="34.5" customHeight="1" x14ac:dyDescent="0.25">
      <c r="A58" s="20" t="s">
        <v>320</v>
      </c>
      <c r="B58" s="8" t="s">
        <v>244</v>
      </c>
      <c r="C58" s="20" t="s">
        <v>245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0.25</v>
      </c>
      <c r="W58" s="29">
        <f t="shared" si="17"/>
        <v>0.25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</row>
    <row r="59" spans="1:51" s="22" customFormat="1" ht="44.25" customHeight="1" x14ac:dyDescent="0.25">
      <c r="A59" s="20" t="s">
        <v>321</v>
      </c>
      <c r="B59" s="8" t="s">
        <v>246</v>
      </c>
      <c r="C59" s="20" t="s">
        <v>247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</row>
    <row r="60" spans="1:51" s="22" customFormat="1" ht="44.25" customHeight="1" x14ac:dyDescent="0.25">
      <c r="A60" s="20" t="s">
        <v>322</v>
      </c>
      <c r="B60" s="8" t="s">
        <v>248</v>
      </c>
      <c r="C60" s="20" t="s">
        <v>249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</row>
    <row r="61" spans="1:51" s="1" customFormat="1" ht="44.25" customHeight="1" x14ac:dyDescent="0.25">
      <c r="A61" s="20" t="s">
        <v>323</v>
      </c>
      <c r="B61" s="8" t="s">
        <v>289</v>
      </c>
      <c r="C61" s="20" t="s">
        <v>250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</row>
    <row r="62" spans="1:51" s="1" customFormat="1" ht="44.25" customHeight="1" x14ac:dyDescent="0.25">
      <c r="A62" s="20" t="s">
        <v>324</v>
      </c>
      <c r="B62" s="8" t="s">
        <v>290</v>
      </c>
      <c r="C62" s="20" t="s">
        <v>251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</row>
    <row r="63" spans="1:51" s="1" customFormat="1" ht="44.25" customHeight="1" x14ac:dyDescent="0.25">
      <c r="A63" s="20" t="s">
        <v>325</v>
      </c>
      <c r="B63" s="8" t="s">
        <v>291</v>
      </c>
      <c r="C63" s="20" t="s">
        <v>252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</row>
    <row r="64" spans="1:51" s="1" customFormat="1" ht="44.25" customHeight="1" x14ac:dyDescent="0.25">
      <c r="A64" s="20" t="s">
        <v>326</v>
      </c>
      <c r="B64" s="8" t="s">
        <v>292</v>
      </c>
      <c r="C64" s="20" t="s">
        <v>253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</row>
    <row r="65" spans="1:51" s="22" customFormat="1" ht="26.25" customHeight="1" x14ac:dyDescent="0.25">
      <c r="A65" s="20" t="s">
        <v>327</v>
      </c>
      <c r="B65" s="8" t="s">
        <v>254</v>
      </c>
      <c r="C65" s="33" t="s">
        <v>255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</row>
    <row r="66" spans="1:51" s="22" customFormat="1" ht="34.5" customHeight="1" x14ac:dyDescent="0.25">
      <c r="A66" s="20" t="s">
        <v>146</v>
      </c>
      <c r="B66" s="8" t="s">
        <v>152</v>
      </c>
      <c r="C66" s="20" t="s">
        <v>149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</row>
    <row r="67" spans="1:51" s="22" customFormat="1" ht="34.5" customHeight="1" x14ac:dyDescent="0.25">
      <c r="A67" s="20" t="s">
        <v>147</v>
      </c>
      <c r="B67" s="8" t="s">
        <v>153</v>
      </c>
      <c r="C67" s="20" t="s">
        <v>150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</row>
    <row r="68" spans="1:51" s="22" customFormat="1" ht="34.5" customHeight="1" x14ac:dyDescent="0.25">
      <c r="A68" s="20" t="s">
        <v>148</v>
      </c>
      <c r="B68" s="8" t="s">
        <v>154</v>
      </c>
      <c r="C68" s="20" t="s">
        <v>151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</row>
    <row r="69" spans="1:51" s="1" customFormat="1" x14ac:dyDescent="0.25">
      <c r="A69" s="23" t="s">
        <v>91</v>
      </c>
      <c r="B69" s="24" t="s">
        <v>92</v>
      </c>
      <c r="C69" s="23" t="s">
        <v>77</v>
      </c>
      <c r="D69" s="25">
        <f>D70</f>
        <v>0</v>
      </c>
      <c r="E69" s="25">
        <f t="shared" ref="E69:AY69" si="18">E70</f>
        <v>0</v>
      </c>
      <c r="F69" s="25">
        <f t="shared" si="18"/>
        <v>0</v>
      </c>
      <c r="G69" s="25">
        <f t="shared" si="18"/>
        <v>0</v>
      </c>
      <c r="H69" s="25">
        <f t="shared" si="18"/>
        <v>0</v>
      </c>
      <c r="I69" s="25">
        <f t="shared" si="18"/>
        <v>0</v>
      </c>
      <c r="J69" s="25">
        <f t="shared" si="18"/>
        <v>0</v>
      </c>
      <c r="K69" s="25">
        <f t="shared" si="18"/>
        <v>0</v>
      </c>
      <c r="L69" s="25">
        <f t="shared" si="18"/>
        <v>0</v>
      </c>
      <c r="M69" s="25">
        <f t="shared" si="18"/>
        <v>0</v>
      </c>
      <c r="N69" s="25">
        <f t="shared" si="18"/>
        <v>0</v>
      </c>
      <c r="O69" s="25">
        <f t="shared" si="18"/>
        <v>0</v>
      </c>
      <c r="P69" s="25">
        <f t="shared" si="18"/>
        <v>0</v>
      </c>
      <c r="Q69" s="25">
        <f t="shared" si="18"/>
        <v>0</v>
      </c>
      <c r="R69" s="25">
        <f t="shared" si="18"/>
        <v>0</v>
      </c>
      <c r="S69" s="25">
        <f t="shared" si="18"/>
        <v>0</v>
      </c>
      <c r="T69" s="25">
        <f t="shared" si="18"/>
        <v>0</v>
      </c>
      <c r="U69" s="25">
        <f t="shared" si="18"/>
        <v>0</v>
      </c>
      <c r="V69" s="25">
        <f t="shared" si="18"/>
        <v>0</v>
      </c>
      <c r="W69" s="25">
        <f t="shared" si="18"/>
        <v>0</v>
      </c>
      <c r="X69" s="25">
        <f t="shared" si="18"/>
        <v>16.055999999999997</v>
      </c>
      <c r="Y69" s="25">
        <f t="shared" si="18"/>
        <v>16.055999999999997</v>
      </c>
      <c r="Z69" s="25">
        <f t="shared" si="18"/>
        <v>8.7959999999999994</v>
      </c>
      <c r="AA69" s="25">
        <f t="shared" si="18"/>
        <v>8.7959999999999994</v>
      </c>
      <c r="AB69" s="25">
        <f t="shared" si="18"/>
        <v>0</v>
      </c>
      <c r="AC69" s="25">
        <f t="shared" si="18"/>
        <v>0</v>
      </c>
      <c r="AD69" s="25">
        <f t="shared" si="18"/>
        <v>0</v>
      </c>
      <c r="AE69" s="25">
        <f t="shared" si="18"/>
        <v>0</v>
      </c>
      <c r="AF69" s="25">
        <f t="shared" si="18"/>
        <v>0</v>
      </c>
      <c r="AG69" s="25">
        <f t="shared" si="18"/>
        <v>0</v>
      </c>
      <c r="AH69" s="25">
        <f t="shared" si="18"/>
        <v>0</v>
      </c>
      <c r="AI69" s="25">
        <f t="shared" si="18"/>
        <v>0</v>
      </c>
      <c r="AJ69" s="25">
        <f t="shared" si="18"/>
        <v>0</v>
      </c>
      <c r="AK69" s="25">
        <f t="shared" si="18"/>
        <v>0</v>
      </c>
      <c r="AL69" s="25">
        <f t="shared" si="18"/>
        <v>0</v>
      </c>
      <c r="AM69" s="25">
        <f t="shared" si="18"/>
        <v>0</v>
      </c>
      <c r="AN69" s="25">
        <f t="shared" si="18"/>
        <v>0</v>
      </c>
      <c r="AO69" s="25">
        <f t="shared" si="18"/>
        <v>0</v>
      </c>
      <c r="AP69" s="25">
        <f t="shared" si="18"/>
        <v>0</v>
      </c>
      <c r="AQ69" s="25">
        <f t="shared" si="18"/>
        <v>0</v>
      </c>
      <c r="AR69" s="25">
        <f t="shared" si="18"/>
        <v>0</v>
      </c>
      <c r="AS69" s="25">
        <f t="shared" si="18"/>
        <v>0</v>
      </c>
      <c r="AT69" s="25">
        <f t="shared" si="18"/>
        <v>0</v>
      </c>
      <c r="AU69" s="25">
        <f t="shared" si="18"/>
        <v>0</v>
      </c>
      <c r="AV69" s="25">
        <f t="shared" si="18"/>
        <v>0</v>
      </c>
      <c r="AW69" s="25">
        <f t="shared" si="18"/>
        <v>0</v>
      </c>
      <c r="AX69" s="25">
        <f t="shared" si="18"/>
        <v>0</v>
      </c>
      <c r="AY69" s="25">
        <f t="shared" si="18"/>
        <v>0</v>
      </c>
    </row>
    <row r="70" spans="1:51" s="1" customFormat="1" ht="36.75" customHeight="1" x14ac:dyDescent="0.25">
      <c r="A70" s="23" t="s">
        <v>93</v>
      </c>
      <c r="B70" s="24" t="s">
        <v>94</v>
      </c>
      <c r="C70" s="23" t="s">
        <v>77</v>
      </c>
      <c r="D70" s="25">
        <f t="shared" ref="D70:AY70" si="19">SUM(D71:D79)</f>
        <v>0</v>
      </c>
      <c r="E70" s="25">
        <f t="shared" si="19"/>
        <v>0</v>
      </c>
      <c r="F70" s="25">
        <f t="shared" si="19"/>
        <v>0</v>
      </c>
      <c r="G70" s="25">
        <f t="shared" si="19"/>
        <v>0</v>
      </c>
      <c r="H70" s="25">
        <f t="shared" si="19"/>
        <v>0</v>
      </c>
      <c r="I70" s="25">
        <f t="shared" si="19"/>
        <v>0</v>
      </c>
      <c r="J70" s="25">
        <f t="shared" si="19"/>
        <v>0</v>
      </c>
      <c r="K70" s="25">
        <f t="shared" si="19"/>
        <v>0</v>
      </c>
      <c r="L70" s="25">
        <f t="shared" si="19"/>
        <v>0</v>
      </c>
      <c r="M70" s="25">
        <f t="shared" si="19"/>
        <v>0</v>
      </c>
      <c r="N70" s="25">
        <f t="shared" si="19"/>
        <v>0</v>
      </c>
      <c r="O70" s="25">
        <f t="shared" si="19"/>
        <v>0</v>
      </c>
      <c r="P70" s="25">
        <f t="shared" si="19"/>
        <v>0</v>
      </c>
      <c r="Q70" s="25">
        <f t="shared" si="19"/>
        <v>0</v>
      </c>
      <c r="R70" s="25">
        <f t="shared" si="19"/>
        <v>0</v>
      </c>
      <c r="S70" s="25">
        <f t="shared" si="19"/>
        <v>0</v>
      </c>
      <c r="T70" s="25">
        <f t="shared" si="19"/>
        <v>0</v>
      </c>
      <c r="U70" s="25">
        <f t="shared" si="19"/>
        <v>0</v>
      </c>
      <c r="V70" s="25">
        <f t="shared" si="19"/>
        <v>0</v>
      </c>
      <c r="W70" s="25">
        <f t="shared" si="19"/>
        <v>0</v>
      </c>
      <c r="X70" s="25">
        <f t="shared" si="19"/>
        <v>16.055999999999997</v>
      </c>
      <c r="Y70" s="25">
        <f t="shared" si="19"/>
        <v>16.055999999999997</v>
      </c>
      <c r="Z70" s="25">
        <f t="shared" si="19"/>
        <v>8.7959999999999994</v>
      </c>
      <c r="AA70" s="25">
        <f t="shared" si="19"/>
        <v>8.7959999999999994</v>
      </c>
      <c r="AB70" s="25">
        <f t="shared" si="19"/>
        <v>0</v>
      </c>
      <c r="AC70" s="25">
        <f t="shared" si="19"/>
        <v>0</v>
      </c>
      <c r="AD70" s="25">
        <f t="shared" si="19"/>
        <v>0</v>
      </c>
      <c r="AE70" s="25">
        <f t="shared" si="19"/>
        <v>0</v>
      </c>
      <c r="AF70" s="25">
        <f t="shared" si="19"/>
        <v>0</v>
      </c>
      <c r="AG70" s="25">
        <f t="shared" si="19"/>
        <v>0</v>
      </c>
      <c r="AH70" s="25">
        <f t="shared" si="19"/>
        <v>0</v>
      </c>
      <c r="AI70" s="25">
        <f t="shared" si="19"/>
        <v>0</v>
      </c>
      <c r="AJ70" s="25">
        <f t="shared" si="19"/>
        <v>0</v>
      </c>
      <c r="AK70" s="25">
        <f t="shared" si="19"/>
        <v>0</v>
      </c>
      <c r="AL70" s="25">
        <f t="shared" si="19"/>
        <v>0</v>
      </c>
      <c r="AM70" s="25">
        <f t="shared" si="19"/>
        <v>0</v>
      </c>
      <c r="AN70" s="25">
        <f t="shared" si="19"/>
        <v>0</v>
      </c>
      <c r="AO70" s="25">
        <f t="shared" si="19"/>
        <v>0</v>
      </c>
      <c r="AP70" s="25">
        <f t="shared" si="19"/>
        <v>0</v>
      </c>
      <c r="AQ70" s="25">
        <f t="shared" si="19"/>
        <v>0</v>
      </c>
      <c r="AR70" s="25">
        <f t="shared" si="19"/>
        <v>0</v>
      </c>
      <c r="AS70" s="25">
        <f t="shared" si="19"/>
        <v>0</v>
      </c>
      <c r="AT70" s="25">
        <f t="shared" si="19"/>
        <v>0</v>
      </c>
      <c r="AU70" s="25">
        <f t="shared" si="19"/>
        <v>0</v>
      </c>
      <c r="AV70" s="25">
        <f t="shared" si="19"/>
        <v>0</v>
      </c>
      <c r="AW70" s="25">
        <f t="shared" si="19"/>
        <v>0</v>
      </c>
      <c r="AX70" s="25">
        <f t="shared" si="19"/>
        <v>0</v>
      </c>
      <c r="AY70" s="25">
        <f t="shared" si="19"/>
        <v>0</v>
      </c>
    </row>
    <row r="71" spans="1:51" s="22" customFormat="1" ht="33.75" customHeight="1" x14ac:dyDescent="0.25">
      <c r="A71" s="20" t="s">
        <v>99</v>
      </c>
      <c r="B71" s="8" t="s">
        <v>131</v>
      </c>
      <c r="C71" s="20" t="s">
        <v>256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4.6559999999999997</v>
      </c>
      <c r="Y71" s="29">
        <v>4.6559999999999997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</row>
    <row r="72" spans="1:51" s="22" customFormat="1" ht="25.5" customHeight="1" x14ac:dyDescent="0.25">
      <c r="A72" s="20" t="s">
        <v>101</v>
      </c>
      <c r="B72" s="8" t="s">
        <v>293</v>
      </c>
      <c r="C72" s="20" t="s">
        <v>257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</v>
      </c>
      <c r="Y72" s="29">
        <v>5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</row>
    <row r="73" spans="1:51" s="22" customFormat="1" ht="18" customHeight="1" x14ac:dyDescent="0.25">
      <c r="A73" s="20" t="s">
        <v>294</v>
      </c>
      <c r="B73" s="8" t="s">
        <v>329</v>
      </c>
      <c r="C73" s="20" t="s">
        <v>258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</row>
    <row r="74" spans="1:51" s="22" customFormat="1" ht="27" customHeight="1" x14ac:dyDescent="0.25">
      <c r="A74" s="20" t="s">
        <v>295</v>
      </c>
      <c r="B74" s="8" t="s">
        <v>259</v>
      </c>
      <c r="C74" s="20" t="s">
        <v>260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3.5</v>
      </c>
      <c r="Y74" s="29">
        <v>3.5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</row>
    <row r="75" spans="1:51" s="22" customFormat="1" ht="50.25" customHeight="1" x14ac:dyDescent="0.25">
      <c r="A75" s="23" t="s">
        <v>158</v>
      </c>
      <c r="B75" s="8" t="s">
        <v>188</v>
      </c>
      <c r="C75" s="20" t="s">
        <v>161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3.8</v>
      </c>
      <c r="AA75" s="29">
        <v>3.8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</row>
    <row r="76" spans="1:51" s="22" customFormat="1" ht="50.25" customHeight="1" x14ac:dyDescent="0.25">
      <c r="A76" s="23" t="s">
        <v>159</v>
      </c>
      <c r="B76" s="8" t="s">
        <v>155</v>
      </c>
      <c r="C76" s="20" t="s">
        <v>162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1.498</v>
      </c>
      <c r="AA76" s="29">
        <v>1.498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</row>
    <row r="77" spans="1:51" s="22" customFormat="1" ht="50.25" customHeight="1" x14ac:dyDescent="0.25">
      <c r="A77" s="23" t="s">
        <v>160</v>
      </c>
      <c r="B77" s="8" t="s">
        <v>156</v>
      </c>
      <c r="C77" s="20" t="s">
        <v>163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1.498</v>
      </c>
      <c r="AA77" s="29">
        <v>1.498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</row>
    <row r="78" spans="1:51" s="22" customFormat="1" ht="50.25" customHeight="1" x14ac:dyDescent="0.25">
      <c r="A78" s="23" t="s">
        <v>164</v>
      </c>
      <c r="B78" s="8" t="s">
        <v>157</v>
      </c>
      <c r="C78" s="20" t="s">
        <v>165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2.9</v>
      </c>
      <c r="Y78" s="29">
        <v>2.9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</row>
    <row r="79" spans="1:51" s="22" customFormat="1" ht="50.25" customHeight="1" x14ac:dyDescent="0.25">
      <c r="A79" s="23" t="s">
        <v>186</v>
      </c>
      <c r="B79" s="8" t="s">
        <v>193</v>
      </c>
      <c r="C79" s="20" t="s">
        <v>187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2</v>
      </c>
      <c r="AA79" s="29">
        <v>2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</row>
    <row r="80" spans="1:51" s="1" customFormat="1" ht="21" customHeight="1" x14ac:dyDescent="0.25">
      <c r="A80" s="23" t="s">
        <v>95</v>
      </c>
      <c r="B80" s="24" t="s">
        <v>96</v>
      </c>
      <c r="C80" s="23" t="s">
        <v>77</v>
      </c>
      <c r="D80" s="25">
        <f>D81+D85</f>
        <v>0</v>
      </c>
      <c r="E80" s="25">
        <f t="shared" ref="E80:AY80" si="20">E81+E85</f>
        <v>0</v>
      </c>
      <c r="F80" s="25">
        <f t="shared" si="20"/>
        <v>0</v>
      </c>
      <c r="G80" s="25">
        <f t="shared" si="20"/>
        <v>0</v>
      </c>
      <c r="H80" s="25">
        <f t="shared" si="20"/>
        <v>0</v>
      </c>
      <c r="I80" s="25">
        <f t="shared" si="20"/>
        <v>0</v>
      </c>
      <c r="J80" s="25">
        <f t="shared" si="20"/>
        <v>0</v>
      </c>
      <c r="K80" s="25">
        <f t="shared" si="20"/>
        <v>0</v>
      </c>
      <c r="L80" s="25">
        <f t="shared" si="20"/>
        <v>0</v>
      </c>
      <c r="M80" s="25">
        <f t="shared" si="20"/>
        <v>0</v>
      </c>
      <c r="N80" s="25">
        <f t="shared" si="20"/>
        <v>0</v>
      </c>
      <c r="O80" s="25">
        <f t="shared" si="20"/>
        <v>0</v>
      </c>
      <c r="P80" s="25">
        <f t="shared" si="20"/>
        <v>0</v>
      </c>
      <c r="Q80" s="25">
        <f t="shared" si="20"/>
        <v>0</v>
      </c>
      <c r="R80" s="25">
        <f t="shared" si="20"/>
        <v>0</v>
      </c>
      <c r="S80" s="25">
        <f t="shared" si="20"/>
        <v>0</v>
      </c>
      <c r="T80" s="25">
        <f t="shared" si="20"/>
        <v>0</v>
      </c>
      <c r="U80" s="25">
        <f t="shared" si="20"/>
        <v>0</v>
      </c>
      <c r="V80" s="25">
        <f t="shared" si="20"/>
        <v>0</v>
      </c>
      <c r="W80" s="25">
        <f t="shared" si="20"/>
        <v>0</v>
      </c>
      <c r="X80" s="25">
        <f t="shared" si="20"/>
        <v>0</v>
      </c>
      <c r="Y80" s="25">
        <f t="shared" si="20"/>
        <v>0</v>
      </c>
      <c r="Z80" s="25">
        <f t="shared" si="20"/>
        <v>0</v>
      </c>
      <c r="AA80" s="25">
        <f t="shared" si="20"/>
        <v>0</v>
      </c>
      <c r="AB80" s="25">
        <f t="shared" si="20"/>
        <v>0</v>
      </c>
      <c r="AC80" s="25">
        <f t="shared" si="20"/>
        <v>0</v>
      </c>
      <c r="AD80" s="25">
        <f t="shared" si="20"/>
        <v>0</v>
      </c>
      <c r="AE80" s="25">
        <f t="shared" si="20"/>
        <v>0</v>
      </c>
      <c r="AF80" s="25">
        <f t="shared" si="20"/>
        <v>0</v>
      </c>
      <c r="AG80" s="25">
        <f t="shared" si="20"/>
        <v>0</v>
      </c>
      <c r="AH80" s="25">
        <f t="shared" si="20"/>
        <v>0</v>
      </c>
      <c r="AI80" s="25">
        <f t="shared" si="20"/>
        <v>0</v>
      </c>
      <c r="AJ80" s="25">
        <f t="shared" si="20"/>
        <v>0</v>
      </c>
      <c r="AK80" s="25">
        <f t="shared" si="20"/>
        <v>0</v>
      </c>
      <c r="AL80" s="25">
        <f t="shared" si="20"/>
        <v>0</v>
      </c>
      <c r="AM80" s="25">
        <f t="shared" si="20"/>
        <v>0</v>
      </c>
      <c r="AN80" s="25">
        <f t="shared" si="20"/>
        <v>0</v>
      </c>
      <c r="AO80" s="25">
        <f t="shared" si="20"/>
        <v>0</v>
      </c>
      <c r="AP80" s="25">
        <f t="shared" si="20"/>
        <v>0</v>
      </c>
      <c r="AQ80" s="25">
        <f t="shared" si="20"/>
        <v>0</v>
      </c>
      <c r="AR80" s="25">
        <f t="shared" si="20"/>
        <v>0</v>
      </c>
      <c r="AS80" s="25">
        <f t="shared" si="20"/>
        <v>0</v>
      </c>
      <c r="AT80" s="25">
        <f t="shared" si="20"/>
        <v>0</v>
      </c>
      <c r="AU80" s="25">
        <f t="shared" si="20"/>
        <v>0</v>
      </c>
      <c r="AV80" s="25">
        <f t="shared" si="20"/>
        <v>0</v>
      </c>
      <c r="AW80" s="25">
        <f t="shared" si="20"/>
        <v>0</v>
      </c>
      <c r="AX80" s="25">
        <f t="shared" si="20"/>
        <v>0</v>
      </c>
      <c r="AY80" s="25">
        <f t="shared" si="20"/>
        <v>0</v>
      </c>
    </row>
    <row r="81" spans="1:51" s="1" customFormat="1" ht="21" customHeight="1" x14ac:dyDescent="0.25">
      <c r="A81" s="23" t="s">
        <v>97</v>
      </c>
      <c r="B81" s="24" t="s">
        <v>98</v>
      </c>
      <c r="C81" s="23" t="s">
        <v>77</v>
      </c>
      <c r="D81" s="25">
        <f>D82+D83+D84</f>
        <v>0</v>
      </c>
      <c r="E81" s="25">
        <f t="shared" ref="E81:AY81" si="21">E82+E83+E84</f>
        <v>0</v>
      </c>
      <c r="F81" s="25">
        <f t="shared" si="21"/>
        <v>0</v>
      </c>
      <c r="G81" s="25">
        <f t="shared" si="21"/>
        <v>0</v>
      </c>
      <c r="H81" s="25">
        <f t="shared" si="21"/>
        <v>0</v>
      </c>
      <c r="I81" s="25">
        <f t="shared" si="21"/>
        <v>0</v>
      </c>
      <c r="J81" s="25">
        <f t="shared" si="21"/>
        <v>0</v>
      </c>
      <c r="K81" s="25">
        <f t="shared" si="21"/>
        <v>0</v>
      </c>
      <c r="L81" s="25">
        <f t="shared" si="21"/>
        <v>0</v>
      </c>
      <c r="M81" s="25">
        <f t="shared" si="21"/>
        <v>0</v>
      </c>
      <c r="N81" s="25">
        <f t="shared" si="21"/>
        <v>0</v>
      </c>
      <c r="O81" s="25">
        <f t="shared" si="21"/>
        <v>0</v>
      </c>
      <c r="P81" s="25">
        <f t="shared" si="21"/>
        <v>0</v>
      </c>
      <c r="Q81" s="25">
        <f t="shared" si="21"/>
        <v>0</v>
      </c>
      <c r="R81" s="25">
        <f t="shared" si="21"/>
        <v>0</v>
      </c>
      <c r="S81" s="25">
        <f t="shared" si="21"/>
        <v>0</v>
      </c>
      <c r="T81" s="25">
        <f t="shared" si="21"/>
        <v>0</v>
      </c>
      <c r="U81" s="25">
        <f t="shared" si="21"/>
        <v>0</v>
      </c>
      <c r="V81" s="25">
        <f t="shared" si="21"/>
        <v>0</v>
      </c>
      <c r="W81" s="25">
        <f t="shared" si="21"/>
        <v>0</v>
      </c>
      <c r="X81" s="25">
        <f t="shared" si="21"/>
        <v>0</v>
      </c>
      <c r="Y81" s="25">
        <f t="shared" si="21"/>
        <v>0</v>
      </c>
      <c r="Z81" s="25">
        <f t="shared" si="21"/>
        <v>0</v>
      </c>
      <c r="AA81" s="25">
        <f t="shared" si="21"/>
        <v>0</v>
      </c>
      <c r="AB81" s="25">
        <f t="shared" si="21"/>
        <v>0</v>
      </c>
      <c r="AC81" s="25">
        <f t="shared" si="21"/>
        <v>0</v>
      </c>
      <c r="AD81" s="25">
        <f t="shared" si="21"/>
        <v>0</v>
      </c>
      <c r="AE81" s="25">
        <f t="shared" si="21"/>
        <v>0</v>
      </c>
      <c r="AF81" s="25">
        <f t="shared" si="21"/>
        <v>0</v>
      </c>
      <c r="AG81" s="25">
        <f t="shared" si="21"/>
        <v>0</v>
      </c>
      <c r="AH81" s="25">
        <f t="shared" si="21"/>
        <v>0</v>
      </c>
      <c r="AI81" s="25">
        <f t="shared" si="21"/>
        <v>0</v>
      </c>
      <c r="AJ81" s="25">
        <f t="shared" si="21"/>
        <v>0</v>
      </c>
      <c r="AK81" s="25">
        <f t="shared" si="21"/>
        <v>0</v>
      </c>
      <c r="AL81" s="25">
        <f t="shared" si="21"/>
        <v>0</v>
      </c>
      <c r="AM81" s="25">
        <f t="shared" si="21"/>
        <v>0</v>
      </c>
      <c r="AN81" s="25">
        <f t="shared" si="21"/>
        <v>0</v>
      </c>
      <c r="AO81" s="25">
        <f t="shared" si="21"/>
        <v>0</v>
      </c>
      <c r="AP81" s="25">
        <f t="shared" si="21"/>
        <v>0</v>
      </c>
      <c r="AQ81" s="25">
        <f t="shared" si="21"/>
        <v>0</v>
      </c>
      <c r="AR81" s="25">
        <f t="shared" si="21"/>
        <v>0</v>
      </c>
      <c r="AS81" s="25">
        <f t="shared" si="21"/>
        <v>0</v>
      </c>
      <c r="AT81" s="25">
        <f t="shared" si="21"/>
        <v>0</v>
      </c>
      <c r="AU81" s="25">
        <f t="shared" si="21"/>
        <v>0</v>
      </c>
      <c r="AV81" s="25">
        <f t="shared" si="21"/>
        <v>0</v>
      </c>
      <c r="AW81" s="25">
        <f t="shared" si="21"/>
        <v>0</v>
      </c>
      <c r="AX81" s="25">
        <f t="shared" si="21"/>
        <v>0</v>
      </c>
      <c r="AY81" s="25">
        <f t="shared" si="21"/>
        <v>0</v>
      </c>
    </row>
    <row r="82" spans="1:51" s="22" customFormat="1" ht="31.5" customHeight="1" x14ac:dyDescent="0.25">
      <c r="A82" s="20" t="s">
        <v>100</v>
      </c>
      <c r="B82" s="8" t="s">
        <v>296</v>
      </c>
      <c r="C82" s="20" t="s">
        <v>297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</row>
    <row r="83" spans="1:51" s="22" customFormat="1" ht="31.5" customHeight="1" x14ac:dyDescent="0.25">
      <c r="A83" s="20" t="s">
        <v>189</v>
      </c>
      <c r="B83" s="8" t="s">
        <v>195</v>
      </c>
      <c r="C83" s="20" t="s">
        <v>191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</row>
    <row r="84" spans="1:51" s="22" customFormat="1" ht="31.5" customHeight="1" x14ac:dyDescent="0.25">
      <c r="A84" s="20" t="s">
        <v>190</v>
      </c>
      <c r="B84" s="8" t="s">
        <v>169</v>
      </c>
      <c r="C84" s="20" t="s">
        <v>192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</row>
    <row r="85" spans="1:51" s="1" customFormat="1" ht="31.5" customHeight="1" x14ac:dyDescent="0.25">
      <c r="A85" s="23" t="s">
        <v>166</v>
      </c>
      <c r="B85" s="24" t="s">
        <v>167</v>
      </c>
      <c r="C85" s="23" t="s">
        <v>77</v>
      </c>
      <c r="D85" s="25">
        <f>D86</f>
        <v>0</v>
      </c>
      <c r="E85" s="25">
        <f t="shared" ref="E85:AY85" si="22">E86</f>
        <v>0</v>
      </c>
      <c r="F85" s="25">
        <f t="shared" si="22"/>
        <v>0</v>
      </c>
      <c r="G85" s="25">
        <f t="shared" si="22"/>
        <v>0</v>
      </c>
      <c r="H85" s="25">
        <f t="shared" si="22"/>
        <v>0</v>
      </c>
      <c r="I85" s="25">
        <f t="shared" si="22"/>
        <v>0</v>
      </c>
      <c r="J85" s="25">
        <f t="shared" si="22"/>
        <v>0</v>
      </c>
      <c r="K85" s="25">
        <f t="shared" si="22"/>
        <v>0</v>
      </c>
      <c r="L85" s="25">
        <f t="shared" si="22"/>
        <v>0</v>
      </c>
      <c r="M85" s="25">
        <f t="shared" si="22"/>
        <v>0</v>
      </c>
      <c r="N85" s="25">
        <f t="shared" si="22"/>
        <v>0</v>
      </c>
      <c r="O85" s="25">
        <f t="shared" si="22"/>
        <v>0</v>
      </c>
      <c r="P85" s="25">
        <f t="shared" si="22"/>
        <v>0</v>
      </c>
      <c r="Q85" s="25">
        <f t="shared" si="22"/>
        <v>0</v>
      </c>
      <c r="R85" s="25">
        <f t="shared" si="22"/>
        <v>0</v>
      </c>
      <c r="S85" s="25">
        <f t="shared" si="22"/>
        <v>0</v>
      </c>
      <c r="T85" s="25">
        <f t="shared" si="22"/>
        <v>0</v>
      </c>
      <c r="U85" s="25">
        <f t="shared" si="22"/>
        <v>0</v>
      </c>
      <c r="V85" s="25">
        <f t="shared" si="22"/>
        <v>0</v>
      </c>
      <c r="W85" s="25">
        <f t="shared" si="22"/>
        <v>0</v>
      </c>
      <c r="X85" s="25">
        <f t="shared" si="22"/>
        <v>0</v>
      </c>
      <c r="Y85" s="25">
        <f t="shared" si="22"/>
        <v>0</v>
      </c>
      <c r="Z85" s="25">
        <f t="shared" si="22"/>
        <v>0</v>
      </c>
      <c r="AA85" s="25">
        <f t="shared" si="22"/>
        <v>0</v>
      </c>
      <c r="AB85" s="25">
        <f t="shared" si="22"/>
        <v>0</v>
      </c>
      <c r="AC85" s="25">
        <f t="shared" si="22"/>
        <v>0</v>
      </c>
      <c r="AD85" s="25">
        <f>AD86</f>
        <v>0</v>
      </c>
      <c r="AE85" s="25">
        <f t="shared" si="22"/>
        <v>0</v>
      </c>
      <c r="AF85" s="25">
        <f t="shared" si="22"/>
        <v>0</v>
      </c>
      <c r="AG85" s="25">
        <f t="shared" si="22"/>
        <v>0</v>
      </c>
      <c r="AH85" s="25">
        <f t="shared" si="22"/>
        <v>0</v>
      </c>
      <c r="AI85" s="25">
        <f t="shared" si="22"/>
        <v>0</v>
      </c>
      <c r="AJ85" s="25">
        <f t="shared" si="22"/>
        <v>0</v>
      </c>
      <c r="AK85" s="25">
        <f t="shared" si="22"/>
        <v>0</v>
      </c>
      <c r="AL85" s="25">
        <f t="shared" si="22"/>
        <v>0</v>
      </c>
      <c r="AM85" s="25">
        <f t="shared" si="22"/>
        <v>0</v>
      </c>
      <c r="AN85" s="25">
        <f t="shared" si="22"/>
        <v>0</v>
      </c>
      <c r="AO85" s="25">
        <f t="shared" si="22"/>
        <v>0</v>
      </c>
      <c r="AP85" s="25">
        <f t="shared" si="22"/>
        <v>0</v>
      </c>
      <c r="AQ85" s="25">
        <f t="shared" si="22"/>
        <v>0</v>
      </c>
      <c r="AR85" s="25">
        <f t="shared" si="22"/>
        <v>0</v>
      </c>
      <c r="AS85" s="25">
        <f t="shared" si="22"/>
        <v>0</v>
      </c>
      <c r="AT85" s="25">
        <f t="shared" si="22"/>
        <v>0</v>
      </c>
      <c r="AU85" s="25">
        <f t="shared" si="22"/>
        <v>0</v>
      </c>
      <c r="AV85" s="25">
        <f t="shared" si="22"/>
        <v>0</v>
      </c>
      <c r="AW85" s="25">
        <f t="shared" si="22"/>
        <v>0</v>
      </c>
      <c r="AX85" s="25">
        <f t="shared" si="22"/>
        <v>0</v>
      </c>
      <c r="AY85" s="25">
        <f t="shared" si="22"/>
        <v>0</v>
      </c>
    </row>
    <row r="86" spans="1:51" s="22" customFormat="1" ht="31.5" customHeight="1" x14ac:dyDescent="0.25">
      <c r="A86" s="20" t="s">
        <v>168</v>
      </c>
      <c r="B86" s="8" t="s">
        <v>194</v>
      </c>
      <c r="C86" s="20" t="s">
        <v>170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</row>
    <row r="87" spans="1:51" s="1" customFormat="1" ht="27" customHeight="1" x14ac:dyDescent="0.25">
      <c r="A87" s="23" t="s">
        <v>171</v>
      </c>
      <c r="B87" s="24" t="s">
        <v>172</v>
      </c>
      <c r="C87" s="23" t="s">
        <v>77</v>
      </c>
      <c r="D87" s="31">
        <f>SUM(D88:D95)</f>
        <v>0.25</v>
      </c>
      <c r="E87" s="31">
        <f t="shared" ref="E87:AY87" si="23">SUM(E88:E95)</f>
        <v>0.25</v>
      </c>
      <c r="F87" s="31">
        <f t="shared" si="23"/>
        <v>0.8</v>
      </c>
      <c r="G87" s="31">
        <f t="shared" si="23"/>
        <v>0.8</v>
      </c>
      <c r="H87" s="31">
        <f t="shared" si="23"/>
        <v>0</v>
      </c>
      <c r="I87" s="31">
        <f t="shared" si="23"/>
        <v>0</v>
      </c>
      <c r="J87" s="31">
        <f t="shared" si="23"/>
        <v>1.08</v>
      </c>
      <c r="K87" s="31">
        <f t="shared" si="23"/>
        <v>1.08</v>
      </c>
      <c r="L87" s="31">
        <f t="shared" si="23"/>
        <v>2.2250000000000001</v>
      </c>
      <c r="M87" s="31">
        <f t="shared" si="23"/>
        <v>2.2250000000000001</v>
      </c>
      <c r="N87" s="31">
        <f t="shared" si="23"/>
        <v>0</v>
      </c>
      <c r="O87" s="31">
        <f t="shared" si="23"/>
        <v>0</v>
      </c>
      <c r="P87" s="31">
        <f t="shared" si="23"/>
        <v>0</v>
      </c>
      <c r="Q87" s="31">
        <f t="shared" si="23"/>
        <v>0</v>
      </c>
      <c r="R87" s="31">
        <f t="shared" si="23"/>
        <v>0</v>
      </c>
      <c r="S87" s="31">
        <f t="shared" si="23"/>
        <v>0</v>
      </c>
      <c r="T87" s="31">
        <f t="shared" si="23"/>
        <v>0</v>
      </c>
      <c r="U87" s="31">
        <f t="shared" si="23"/>
        <v>0</v>
      </c>
      <c r="V87" s="31">
        <f t="shared" si="23"/>
        <v>0</v>
      </c>
      <c r="W87" s="31">
        <f t="shared" si="23"/>
        <v>0</v>
      </c>
      <c r="X87" s="31">
        <f t="shared" si="23"/>
        <v>0</v>
      </c>
      <c r="Y87" s="31">
        <f t="shared" si="23"/>
        <v>0</v>
      </c>
      <c r="Z87" s="31">
        <f t="shared" si="23"/>
        <v>0</v>
      </c>
      <c r="AA87" s="31">
        <f t="shared" si="23"/>
        <v>0</v>
      </c>
      <c r="AB87" s="31">
        <f t="shared" si="23"/>
        <v>2</v>
      </c>
      <c r="AC87" s="31">
        <f t="shared" si="23"/>
        <v>2</v>
      </c>
      <c r="AD87" s="31">
        <f t="shared" si="23"/>
        <v>0</v>
      </c>
      <c r="AE87" s="31">
        <f t="shared" si="23"/>
        <v>0</v>
      </c>
      <c r="AF87" s="31">
        <f t="shared" si="23"/>
        <v>0</v>
      </c>
      <c r="AG87" s="31">
        <f t="shared" si="23"/>
        <v>0</v>
      </c>
      <c r="AH87" s="31">
        <f t="shared" si="23"/>
        <v>0</v>
      </c>
      <c r="AI87" s="31">
        <f t="shared" si="23"/>
        <v>0</v>
      </c>
      <c r="AJ87" s="31">
        <f t="shared" si="23"/>
        <v>0</v>
      </c>
      <c r="AK87" s="31">
        <f t="shared" si="23"/>
        <v>0</v>
      </c>
      <c r="AL87" s="31">
        <f t="shared" si="23"/>
        <v>0</v>
      </c>
      <c r="AM87" s="31">
        <f t="shared" si="23"/>
        <v>0</v>
      </c>
      <c r="AN87" s="31">
        <f t="shared" si="23"/>
        <v>0</v>
      </c>
      <c r="AO87" s="31">
        <f t="shared" si="23"/>
        <v>0</v>
      </c>
      <c r="AP87" s="31">
        <f t="shared" si="23"/>
        <v>0</v>
      </c>
      <c r="AQ87" s="31">
        <f t="shared" si="23"/>
        <v>0</v>
      </c>
      <c r="AR87" s="31">
        <f t="shared" si="23"/>
        <v>0</v>
      </c>
      <c r="AS87" s="31">
        <f t="shared" si="23"/>
        <v>0</v>
      </c>
      <c r="AT87" s="31">
        <f t="shared" si="23"/>
        <v>0</v>
      </c>
      <c r="AU87" s="31">
        <f t="shared" si="23"/>
        <v>0</v>
      </c>
      <c r="AV87" s="31">
        <f t="shared" si="23"/>
        <v>0</v>
      </c>
      <c r="AW87" s="31">
        <f t="shared" si="23"/>
        <v>0</v>
      </c>
      <c r="AX87" s="31">
        <f t="shared" si="23"/>
        <v>0</v>
      </c>
      <c r="AY87" s="31">
        <f t="shared" si="23"/>
        <v>0</v>
      </c>
    </row>
    <row r="88" spans="1:51" s="22" customFormat="1" ht="24" customHeight="1" x14ac:dyDescent="0.25">
      <c r="A88" s="20" t="s">
        <v>173</v>
      </c>
      <c r="B88" s="8" t="s">
        <v>196</v>
      </c>
      <c r="C88" s="20" t="s">
        <v>180</v>
      </c>
      <c r="D88" s="32">
        <v>0</v>
      </c>
      <c r="E88" s="32">
        <v>0</v>
      </c>
      <c r="F88" s="33">
        <v>0</v>
      </c>
      <c r="G88" s="33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</row>
    <row r="89" spans="1:51" s="22" customFormat="1" ht="19.95" customHeight="1" x14ac:dyDescent="0.25">
      <c r="A89" s="20" t="s">
        <v>174</v>
      </c>
      <c r="B89" s="8" t="s">
        <v>184</v>
      </c>
      <c r="C89" s="20" t="s">
        <v>181</v>
      </c>
      <c r="D89" s="32">
        <v>0</v>
      </c>
      <c r="E89" s="32">
        <v>0</v>
      </c>
      <c r="F89" s="33">
        <v>0.4</v>
      </c>
      <c r="G89" s="33">
        <v>0.4</v>
      </c>
      <c r="H89" s="32">
        <v>0</v>
      </c>
      <c r="I89" s="32">
        <v>0</v>
      </c>
      <c r="J89" s="32">
        <v>0</v>
      </c>
      <c r="K89" s="32">
        <v>0</v>
      </c>
      <c r="L89" s="33">
        <v>0</v>
      </c>
      <c r="M89" s="33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</row>
    <row r="90" spans="1:51" s="22" customFormat="1" ht="19.95" customHeight="1" x14ac:dyDescent="0.25">
      <c r="A90" s="20" t="s">
        <v>175</v>
      </c>
      <c r="B90" s="8" t="s">
        <v>185</v>
      </c>
      <c r="C90" s="20" t="s">
        <v>182</v>
      </c>
      <c r="D90" s="32">
        <v>0</v>
      </c>
      <c r="E90" s="32">
        <v>0</v>
      </c>
      <c r="F90" s="33">
        <v>0.4</v>
      </c>
      <c r="G90" s="33">
        <v>0.4</v>
      </c>
      <c r="H90" s="32">
        <v>0</v>
      </c>
      <c r="I90" s="32">
        <v>0</v>
      </c>
      <c r="J90" s="32">
        <v>0</v>
      </c>
      <c r="K90" s="32">
        <v>0</v>
      </c>
      <c r="L90" s="33">
        <v>1.5</v>
      </c>
      <c r="M90" s="33">
        <v>1.5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32">
        <v>0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32">
        <v>0</v>
      </c>
      <c r="AW90" s="32">
        <v>0</v>
      </c>
      <c r="AX90" s="32">
        <v>0</v>
      </c>
      <c r="AY90" s="32">
        <v>0</v>
      </c>
    </row>
    <row r="91" spans="1:51" s="35" customFormat="1" ht="30" customHeight="1" x14ac:dyDescent="0.25">
      <c r="A91" s="20" t="s">
        <v>261</v>
      </c>
      <c r="B91" s="8" t="s">
        <v>262</v>
      </c>
      <c r="C91" s="20" t="s">
        <v>263</v>
      </c>
      <c r="D91" s="34">
        <v>0.25</v>
      </c>
      <c r="E91" s="34">
        <v>0.25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</row>
    <row r="92" spans="1:51" s="22" customFormat="1" ht="19.95" customHeight="1" x14ac:dyDescent="0.25">
      <c r="A92" s="20" t="s">
        <v>264</v>
      </c>
      <c r="B92" s="8" t="s">
        <v>265</v>
      </c>
      <c r="C92" s="20" t="s">
        <v>266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32">
        <v>1.08</v>
      </c>
      <c r="K92" s="32">
        <v>1.08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</row>
    <row r="93" spans="1:51" s="22" customFormat="1" ht="19.95" customHeight="1" x14ac:dyDescent="0.25">
      <c r="A93" s="20" t="s">
        <v>267</v>
      </c>
      <c r="B93" s="8" t="s">
        <v>268</v>
      </c>
      <c r="C93" s="20" t="s">
        <v>269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33">
        <v>0.24099999999999999</v>
      </c>
      <c r="M93" s="33">
        <v>0.24099999999999999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</row>
    <row r="94" spans="1:51" s="22" customFormat="1" ht="19.95" customHeight="1" x14ac:dyDescent="0.25">
      <c r="A94" s="20" t="s">
        <v>175</v>
      </c>
      <c r="B94" s="8" t="s">
        <v>270</v>
      </c>
      <c r="C94" s="20" t="s">
        <v>271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33">
        <v>0.48399999999999999</v>
      </c>
      <c r="M94" s="33">
        <v>0.48399999999999999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</row>
    <row r="95" spans="1:51" s="22" customFormat="1" ht="15.75" customHeight="1" x14ac:dyDescent="0.25">
      <c r="A95" s="20" t="s">
        <v>272</v>
      </c>
      <c r="B95" s="8" t="s">
        <v>143</v>
      </c>
      <c r="C95" s="20" t="s">
        <v>273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2</v>
      </c>
      <c r="AC95" s="29">
        <v>2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</row>
    <row r="96" spans="1:51" s="1" customFormat="1" ht="19.95" customHeight="1" x14ac:dyDescent="0.25">
      <c r="A96" s="23" t="s">
        <v>176</v>
      </c>
      <c r="B96" s="24" t="s">
        <v>177</v>
      </c>
      <c r="C96" s="23" t="s">
        <v>77</v>
      </c>
      <c r="D96" s="31">
        <f>SUM(D97:D107)</f>
        <v>0</v>
      </c>
      <c r="E96" s="31">
        <f t="shared" ref="E96:AY96" si="24">SUM(E97:E107)</f>
        <v>0</v>
      </c>
      <c r="F96" s="31">
        <f t="shared" si="24"/>
        <v>0</v>
      </c>
      <c r="G96" s="31">
        <f t="shared" si="24"/>
        <v>0</v>
      </c>
      <c r="H96" s="31">
        <f t="shared" si="24"/>
        <v>0</v>
      </c>
      <c r="I96" s="31">
        <f t="shared" si="24"/>
        <v>0</v>
      </c>
      <c r="J96" s="31">
        <f t="shared" si="24"/>
        <v>0</v>
      </c>
      <c r="K96" s="31">
        <f t="shared" si="24"/>
        <v>0</v>
      </c>
      <c r="L96" s="31">
        <f t="shared" si="24"/>
        <v>0</v>
      </c>
      <c r="M96" s="31">
        <f t="shared" si="24"/>
        <v>0</v>
      </c>
      <c r="N96" s="31">
        <f t="shared" si="24"/>
        <v>0</v>
      </c>
      <c r="O96" s="31">
        <f t="shared" si="24"/>
        <v>0</v>
      </c>
      <c r="P96" s="31">
        <f t="shared" si="24"/>
        <v>0</v>
      </c>
      <c r="Q96" s="31">
        <f t="shared" si="24"/>
        <v>0</v>
      </c>
      <c r="R96" s="31">
        <f t="shared" si="24"/>
        <v>0</v>
      </c>
      <c r="S96" s="31">
        <f t="shared" si="24"/>
        <v>0</v>
      </c>
      <c r="T96" s="31">
        <f t="shared" si="24"/>
        <v>0</v>
      </c>
      <c r="U96" s="31">
        <f t="shared" si="24"/>
        <v>0</v>
      </c>
      <c r="V96" s="31">
        <f>SUM(V97:V107)</f>
        <v>0</v>
      </c>
      <c r="W96" s="31">
        <f t="shared" si="24"/>
        <v>0</v>
      </c>
      <c r="X96" s="31">
        <f t="shared" si="24"/>
        <v>0</v>
      </c>
      <c r="Y96" s="31">
        <f t="shared" si="24"/>
        <v>0</v>
      </c>
      <c r="Z96" s="31">
        <f t="shared" si="24"/>
        <v>0</v>
      </c>
      <c r="AA96" s="31">
        <f t="shared" si="24"/>
        <v>0</v>
      </c>
      <c r="AB96" s="31">
        <f t="shared" si="24"/>
        <v>0</v>
      </c>
      <c r="AC96" s="31">
        <f t="shared" si="24"/>
        <v>0</v>
      </c>
      <c r="AD96" s="31">
        <f t="shared" si="24"/>
        <v>0</v>
      </c>
      <c r="AE96" s="31">
        <f t="shared" si="24"/>
        <v>0</v>
      </c>
      <c r="AF96" s="31">
        <f t="shared" si="24"/>
        <v>0</v>
      </c>
      <c r="AG96" s="31">
        <f t="shared" si="24"/>
        <v>0</v>
      </c>
      <c r="AH96" s="31">
        <f t="shared" si="24"/>
        <v>0</v>
      </c>
      <c r="AI96" s="31">
        <f t="shared" si="24"/>
        <v>0</v>
      </c>
      <c r="AJ96" s="31">
        <f t="shared" si="24"/>
        <v>0</v>
      </c>
      <c r="AK96" s="31">
        <f t="shared" si="24"/>
        <v>0</v>
      </c>
      <c r="AL96" s="31">
        <f t="shared" si="24"/>
        <v>0</v>
      </c>
      <c r="AM96" s="31">
        <f t="shared" si="24"/>
        <v>0</v>
      </c>
      <c r="AN96" s="31">
        <f t="shared" si="24"/>
        <v>0</v>
      </c>
      <c r="AO96" s="31">
        <f t="shared" si="24"/>
        <v>0</v>
      </c>
      <c r="AP96" s="31">
        <f t="shared" si="24"/>
        <v>0</v>
      </c>
      <c r="AQ96" s="31">
        <f t="shared" si="24"/>
        <v>0</v>
      </c>
      <c r="AR96" s="31">
        <f t="shared" si="24"/>
        <v>0</v>
      </c>
      <c r="AS96" s="31">
        <f t="shared" si="24"/>
        <v>0</v>
      </c>
      <c r="AT96" s="31">
        <f t="shared" si="24"/>
        <v>1.08</v>
      </c>
      <c r="AU96" s="31">
        <f t="shared" si="24"/>
        <v>1.08</v>
      </c>
      <c r="AV96" s="31">
        <f t="shared" si="24"/>
        <v>18.899999999999999</v>
      </c>
      <c r="AW96" s="31">
        <f t="shared" si="24"/>
        <v>18.899999999999999</v>
      </c>
      <c r="AX96" s="31">
        <f t="shared" si="24"/>
        <v>0</v>
      </c>
      <c r="AY96" s="31">
        <f t="shared" si="24"/>
        <v>0</v>
      </c>
    </row>
    <row r="97" spans="1:51" s="22" customFormat="1" ht="19.95" customHeight="1" x14ac:dyDescent="0.25">
      <c r="A97" s="20" t="s">
        <v>178</v>
      </c>
      <c r="B97" s="8" t="s">
        <v>179</v>
      </c>
      <c r="C97" s="20" t="s">
        <v>183</v>
      </c>
      <c r="D97" s="32"/>
      <c r="E97" s="32"/>
      <c r="F97" s="32"/>
      <c r="G97" s="32"/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</row>
    <row r="98" spans="1:51" s="22" customFormat="1" ht="19.95" customHeight="1" x14ac:dyDescent="0.25">
      <c r="A98" s="20" t="s">
        <v>197</v>
      </c>
      <c r="B98" s="8" t="s">
        <v>133</v>
      </c>
      <c r="C98" s="20" t="s">
        <v>274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4.8</v>
      </c>
      <c r="AW98" s="29">
        <v>4.8</v>
      </c>
      <c r="AX98" s="29">
        <v>0</v>
      </c>
      <c r="AY98" s="29">
        <v>0</v>
      </c>
    </row>
    <row r="99" spans="1:51" s="22" customFormat="1" ht="19.95" customHeight="1" x14ac:dyDescent="0.25">
      <c r="A99" s="20" t="s">
        <v>198</v>
      </c>
      <c r="B99" s="8" t="s">
        <v>132</v>
      </c>
      <c r="C99" s="20" t="s">
        <v>275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6.5000000000000036</v>
      </c>
      <c r="AW99" s="29">
        <v>6.5000000000000036</v>
      </c>
      <c r="AX99" s="29">
        <v>0</v>
      </c>
      <c r="AY99" s="29">
        <v>0</v>
      </c>
    </row>
    <row r="100" spans="1:51" s="22" customFormat="1" ht="20.100000000000001" customHeight="1" x14ac:dyDescent="0.25">
      <c r="A100" s="20" t="s">
        <v>276</v>
      </c>
      <c r="B100" s="8" t="s">
        <v>134</v>
      </c>
      <c r="C100" s="20" t="s">
        <v>277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1.56</v>
      </c>
      <c r="AW100" s="29">
        <v>1.56</v>
      </c>
      <c r="AX100" s="29">
        <v>0</v>
      </c>
      <c r="AY100" s="29">
        <v>0</v>
      </c>
    </row>
    <row r="101" spans="1:51" s="22" customFormat="1" ht="20.100000000000001" customHeight="1" x14ac:dyDescent="0.25">
      <c r="A101" s="20" t="s">
        <v>278</v>
      </c>
      <c r="B101" s="8" t="s">
        <v>135</v>
      </c>
      <c r="C101" s="20" t="s">
        <v>279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3.9999999999999956</v>
      </c>
      <c r="AW101" s="29">
        <v>3.9999999999999956</v>
      </c>
      <c r="AX101" s="29">
        <v>0</v>
      </c>
      <c r="AY101" s="29">
        <v>0</v>
      </c>
    </row>
    <row r="102" spans="1:51" s="22" customFormat="1" ht="20.100000000000001" customHeight="1" x14ac:dyDescent="0.25">
      <c r="A102" s="20" t="s">
        <v>280</v>
      </c>
      <c r="B102" s="8" t="s">
        <v>136</v>
      </c>
      <c r="C102" s="20" t="s">
        <v>281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1.2</v>
      </c>
      <c r="AW102" s="29">
        <v>1.2</v>
      </c>
      <c r="AX102" s="29">
        <v>0</v>
      </c>
      <c r="AY102" s="29">
        <v>0</v>
      </c>
    </row>
    <row r="103" spans="1:51" s="22" customFormat="1" ht="20.100000000000001" customHeight="1" x14ac:dyDescent="0.25">
      <c r="A103" s="20" t="s">
        <v>282</v>
      </c>
      <c r="B103" s="8" t="s">
        <v>139</v>
      </c>
      <c r="C103" s="20" t="s">
        <v>283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0.84</v>
      </c>
      <c r="AW103" s="29">
        <v>0.84</v>
      </c>
      <c r="AX103" s="29">
        <v>0</v>
      </c>
      <c r="AY103" s="29">
        <v>0</v>
      </c>
    </row>
    <row r="104" spans="1:51" s="22" customFormat="1" ht="20.100000000000001" customHeight="1" x14ac:dyDescent="0.25">
      <c r="A104" s="20" t="s">
        <v>284</v>
      </c>
      <c r="B104" s="8" t="s">
        <v>141</v>
      </c>
      <c r="C104" s="20" t="s">
        <v>285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0.84</v>
      </c>
      <c r="AU104" s="29">
        <v>0.84</v>
      </c>
      <c r="AV104" s="29">
        <v>0</v>
      </c>
      <c r="AW104" s="29">
        <v>0</v>
      </c>
      <c r="AX104" s="29">
        <v>0</v>
      </c>
      <c r="AY104" s="29">
        <v>0</v>
      </c>
    </row>
    <row r="105" spans="1:51" s="22" customFormat="1" ht="20.100000000000001" customHeight="1" x14ac:dyDescent="0.25">
      <c r="A105" s="20" t="s">
        <v>286</v>
      </c>
      <c r="B105" s="8" t="s">
        <v>287</v>
      </c>
      <c r="C105" s="20" t="s">
        <v>288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0.24</v>
      </c>
      <c r="AU105" s="29">
        <v>0.24</v>
      </c>
      <c r="AV105" s="29">
        <v>0</v>
      </c>
      <c r="AW105" s="29">
        <v>0</v>
      </c>
      <c r="AX105" s="29">
        <v>0</v>
      </c>
      <c r="AY105" s="29">
        <v>0</v>
      </c>
    </row>
    <row r="106" spans="1:51" s="22" customFormat="1" ht="20.100000000000001" customHeight="1" x14ac:dyDescent="0.25">
      <c r="A106" s="20" t="s">
        <v>140</v>
      </c>
      <c r="B106" s="8" t="s">
        <v>141</v>
      </c>
      <c r="C106" s="20" t="s">
        <v>142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</row>
    <row r="107" spans="1:51" s="22" customFormat="1" ht="20.100000000000001" customHeight="1" x14ac:dyDescent="0.25">
      <c r="A107" s="20" t="s">
        <v>140</v>
      </c>
      <c r="B107" s="8" t="s">
        <v>141</v>
      </c>
      <c r="C107" s="20" t="s">
        <v>142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</row>
  </sheetData>
  <mergeCells count="48">
    <mergeCell ref="A11:AY11"/>
    <mergeCell ref="AW1:AY1"/>
    <mergeCell ref="K2:N2"/>
    <mergeCell ref="O2:P2"/>
    <mergeCell ref="AW2:AY2"/>
    <mergeCell ref="AW3:AY3"/>
    <mergeCell ref="A4:AY4"/>
    <mergeCell ref="A5:AY5"/>
    <mergeCell ref="A6:AY6"/>
    <mergeCell ref="A7:AY7"/>
    <mergeCell ref="A9:AY9"/>
    <mergeCell ref="A10:AY10"/>
    <mergeCell ref="A12:AU12"/>
    <mergeCell ref="A13:A16"/>
    <mergeCell ref="B13:B16"/>
    <mergeCell ref="C13:C16"/>
    <mergeCell ref="D13:AY13"/>
    <mergeCell ref="D14:U14"/>
    <mergeCell ref="V14:AE14"/>
    <mergeCell ref="AF14:AI14"/>
    <mergeCell ref="AJ14:AM14"/>
    <mergeCell ref="AN14:AS14"/>
    <mergeCell ref="AF15:AG15"/>
    <mergeCell ref="AT14:AW14"/>
    <mergeCell ref="AX14:AY14"/>
    <mergeCell ref="D15:E15"/>
    <mergeCell ref="F15:G15"/>
    <mergeCell ref="H15:I15"/>
    <mergeCell ref="J15:K15"/>
    <mergeCell ref="N15:O15"/>
    <mergeCell ref="P15:Q15"/>
    <mergeCell ref="R15:S15"/>
    <mergeCell ref="T15:U15"/>
    <mergeCell ref="L15:M15"/>
    <mergeCell ref="V15:W15"/>
    <mergeCell ref="X15:Y15"/>
    <mergeCell ref="AB15:AC15"/>
    <mergeCell ref="AD15:AE15"/>
    <mergeCell ref="Z15:AA15"/>
    <mergeCell ref="AT15:AU15"/>
    <mergeCell ref="AV15:AW15"/>
    <mergeCell ref="AX15:AY15"/>
    <mergeCell ref="AH15:AI15"/>
    <mergeCell ref="AJ15:AK15"/>
    <mergeCell ref="AL15:AM15"/>
    <mergeCell ref="AN15:AO15"/>
    <mergeCell ref="AP15:AQ15"/>
    <mergeCell ref="AR15:AS15"/>
  </mergeCells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2023г.</vt:lpstr>
      <vt:lpstr>'Форма 1. 2023г.'!Заголовки_для_печати</vt:lpstr>
      <vt:lpstr>'Форма 1. 2023г.'!Область_печати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Хузина Линиза</cp:lastModifiedBy>
  <cp:lastPrinted>2021-04-28T04:02:12Z</cp:lastPrinted>
  <dcterms:created xsi:type="dcterms:W3CDTF">2017-02-22T03:25:34Z</dcterms:created>
  <dcterms:modified xsi:type="dcterms:W3CDTF">2021-07-22T09:35:25Z</dcterms:modified>
</cp:coreProperties>
</file>